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20180402 - Rekonstrukce b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'20180402 - Rekonstrukce b...'!$C$88:$K$463</definedName>
    <definedName name="_xlnm.Print_Area" localSheetId="1">'20180402 - Rekonstrukce b...'!$C$4:$J$34,'20180402 - Rekonstrukce b...'!$C$40:$J$72,'20180402 - Rekonstrukce b...'!$C$78:$K$463</definedName>
    <definedName name="_xlnm.Print_Titles" localSheetId="1">'20180402 - Rekonstrukce b...'!$88:$88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461"/>
  <c r="BH461"/>
  <c r="BG461"/>
  <c r="BE461"/>
  <c r="T461"/>
  <c r="R461"/>
  <c r="P461"/>
  <c r="BK461"/>
  <c r="J461"/>
  <c r="BF461"/>
  <c r="BI458"/>
  <c r="BH458"/>
  <c r="BG458"/>
  <c r="BE458"/>
  <c r="T458"/>
  <c r="R458"/>
  <c r="P458"/>
  <c r="BK458"/>
  <c r="J458"/>
  <c r="BF458"/>
  <c r="BI455"/>
  <c r="BH455"/>
  <c r="BG455"/>
  <c r="BE455"/>
  <c r="T455"/>
  <c r="R455"/>
  <c r="P455"/>
  <c r="BK455"/>
  <c r="J455"/>
  <c r="BF455"/>
  <c r="BI452"/>
  <c r="BH452"/>
  <c r="BG452"/>
  <c r="BE452"/>
  <c r="T452"/>
  <c r="T451"/>
  <c r="T450"/>
  <c r="R452"/>
  <c r="R451"/>
  <c r="R450"/>
  <c r="P452"/>
  <c r="P451"/>
  <c r="P450"/>
  <c r="BK452"/>
  <c r="BK451"/>
  <c r="J451"/>
  <c r="BK450"/>
  <c r="J450"/>
  <c r="J452"/>
  <c r="BF452"/>
  <c r="J71"/>
  <c r="J70"/>
  <c r="BI447"/>
  <c r="BH447"/>
  <c r="BG447"/>
  <c r="BE447"/>
  <c r="T447"/>
  <c r="R447"/>
  <c r="P447"/>
  <c r="BK447"/>
  <c r="J447"/>
  <c r="BF447"/>
  <c r="BI444"/>
  <c r="BH444"/>
  <c r="BG444"/>
  <c r="BE444"/>
  <c r="T444"/>
  <c r="T443"/>
  <c r="T442"/>
  <c r="R444"/>
  <c r="R443"/>
  <c r="R442"/>
  <c r="P444"/>
  <c r="P443"/>
  <c r="P442"/>
  <c r="BK444"/>
  <c r="BK443"/>
  <c r="J443"/>
  <c r="BK442"/>
  <c r="J442"/>
  <c r="J444"/>
  <c r="BF444"/>
  <c r="J69"/>
  <c r="J68"/>
  <c r="BI436"/>
  <c r="BH436"/>
  <c r="BG436"/>
  <c r="BE436"/>
  <c r="T436"/>
  <c r="R436"/>
  <c r="P436"/>
  <c r="BK436"/>
  <c r="J436"/>
  <c r="BF436"/>
  <c r="BI430"/>
  <c r="BH430"/>
  <c r="BG430"/>
  <c r="BE430"/>
  <c r="T430"/>
  <c r="R430"/>
  <c r="P430"/>
  <c r="BK430"/>
  <c r="J430"/>
  <c r="BF430"/>
  <c r="BI424"/>
  <c r="BH424"/>
  <c r="BG424"/>
  <c r="BE424"/>
  <c r="T424"/>
  <c r="T423"/>
  <c r="R424"/>
  <c r="R423"/>
  <c r="P424"/>
  <c r="P423"/>
  <c r="BK424"/>
  <c r="BK423"/>
  <c r="J423"/>
  <c r="J424"/>
  <c r="BF424"/>
  <c r="J67"/>
  <c r="BI422"/>
  <c r="BH422"/>
  <c r="BG422"/>
  <c r="BE422"/>
  <c r="T422"/>
  <c r="R422"/>
  <c r="P422"/>
  <c r="BK422"/>
  <c r="J422"/>
  <c r="BF422"/>
  <c r="BI421"/>
  <c r="BH421"/>
  <c r="BG421"/>
  <c r="BE421"/>
  <c r="T421"/>
  <c r="R421"/>
  <c r="P421"/>
  <c r="BK421"/>
  <c r="J421"/>
  <c r="BF421"/>
  <c r="BI418"/>
  <c r="BH418"/>
  <c r="BG418"/>
  <c r="BE418"/>
  <c r="T418"/>
  <c r="R418"/>
  <c r="P418"/>
  <c r="BK418"/>
  <c r="J418"/>
  <c r="BF418"/>
  <c r="BI415"/>
  <c r="BH415"/>
  <c r="BG415"/>
  <c r="BE415"/>
  <c r="T415"/>
  <c r="R415"/>
  <c r="P415"/>
  <c r="BK415"/>
  <c r="J415"/>
  <c r="BF415"/>
  <c r="BI412"/>
  <c r="BH412"/>
  <c r="BG412"/>
  <c r="BE412"/>
  <c r="T412"/>
  <c r="T411"/>
  <c r="R412"/>
  <c r="R411"/>
  <c r="P412"/>
  <c r="P411"/>
  <c r="BK412"/>
  <c r="BK411"/>
  <c r="J411"/>
  <c r="J412"/>
  <c r="BF412"/>
  <c r="J66"/>
  <c r="BI408"/>
  <c r="BH408"/>
  <c r="BG408"/>
  <c r="BE408"/>
  <c r="T408"/>
  <c r="R408"/>
  <c r="P408"/>
  <c r="BK408"/>
  <c r="J408"/>
  <c r="BF408"/>
  <c r="BI405"/>
  <c r="BH405"/>
  <c r="BG405"/>
  <c r="BE405"/>
  <c r="T405"/>
  <c r="T404"/>
  <c r="R405"/>
  <c r="R404"/>
  <c r="P405"/>
  <c r="P404"/>
  <c r="BK405"/>
  <c r="BK404"/>
  <c r="J404"/>
  <c r="J405"/>
  <c r="BF405"/>
  <c r="J65"/>
  <c r="BI403"/>
  <c r="BH403"/>
  <c r="BG403"/>
  <c r="BE403"/>
  <c r="T403"/>
  <c r="R403"/>
  <c r="P403"/>
  <c r="BK403"/>
  <c r="J403"/>
  <c r="BF403"/>
  <c r="BI402"/>
  <c r="BH402"/>
  <c r="BG402"/>
  <c r="BE402"/>
  <c r="T402"/>
  <c r="R402"/>
  <c r="P402"/>
  <c r="BK402"/>
  <c r="J402"/>
  <c r="BF402"/>
  <c r="BI399"/>
  <c r="BH399"/>
  <c r="BG399"/>
  <c r="BE399"/>
  <c r="T399"/>
  <c r="R399"/>
  <c r="P399"/>
  <c r="BK399"/>
  <c r="J399"/>
  <c r="BF399"/>
  <c r="BI396"/>
  <c r="BH396"/>
  <c r="BG396"/>
  <c r="BE396"/>
  <c r="T396"/>
  <c r="R396"/>
  <c r="P396"/>
  <c r="BK396"/>
  <c r="J396"/>
  <c r="BF396"/>
  <c r="BI393"/>
  <c r="BH393"/>
  <c r="BG393"/>
  <c r="BE393"/>
  <c r="T393"/>
  <c r="R393"/>
  <c r="P393"/>
  <c r="BK393"/>
  <c r="J393"/>
  <c r="BF393"/>
  <c r="BI390"/>
  <c r="BH390"/>
  <c r="BG390"/>
  <c r="BE390"/>
  <c r="T390"/>
  <c r="R390"/>
  <c r="P390"/>
  <c r="BK390"/>
  <c r="J390"/>
  <c r="BF390"/>
  <c r="BI387"/>
  <c r="BH387"/>
  <c r="BG387"/>
  <c r="BE387"/>
  <c r="T387"/>
  <c r="R387"/>
  <c r="P387"/>
  <c r="BK387"/>
  <c r="J387"/>
  <c r="BF387"/>
  <c r="BI384"/>
  <c r="BH384"/>
  <c r="BG384"/>
  <c r="BE384"/>
  <c r="T384"/>
  <c r="R384"/>
  <c r="P384"/>
  <c r="BK384"/>
  <c r="J384"/>
  <c r="BF384"/>
  <c r="BI381"/>
  <c r="BH381"/>
  <c r="BG381"/>
  <c r="BE381"/>
  <c r="T381"/>
  <c r="T380"/>
  <c r="R381"/>
  <c r="R380"/>
  <c r="P381"/>
  <c r="P380"/>
  <c r="BK381"/>
  <c r="BK380"/>
  <c r="J380"/>
  <c r="J381"/>
  <c r="BF381"/>
  <c r="J64"/>
  <c r="BI379"/>
  <c r="BH379"/>
  <c r="BG379"/>
  <c r="BE379"/>
  <c r="T379"/>
  <c r="R379"/>
  <c r="P379"/>
  <c r="BK379"/>
  <c r="J379"/>
  <c r="BF379"/>
  <c r="BI378"/>
  <c r="BH378"/>
  <c r="BG378"/>
  <c r="BE378"/>
  <c r="T378"/>
  <c r="R378"/>
  <c r="P378"/>
  <c r="BK378"/>
  <c r="J378"/>
  <c r="BF378"/>
  <c r="BI375"/>
  <c r="BH375"/>
  <c r="BG375"/>
  <c r="BE375"/>
  <c r="T375"/>
  <c r="R375"/>
  <c r="P375"/>
  <c r="BK375"/>
  <c r="J375"/>
  <c r="BF375"/>
  <c r="BI372"/>
  <c r="BH372"/>
  <c r="BG372"/>
  <c r="BE372"/>
  <c r="T372"/>
  <c r="R372"/>
  <c r="P372"/>
  <c r="BK372"/>
  <c r="J372"/>
  <c r="BF372"/>
  <c r="BI369"/>
  <c r="BH369"/>
  <c r="BG369"/>
  <c r="BE369"/>
  <c r="T369"/>
  <c r="R369"/>
  <c r="P369"/>
  <c r="BK369"/>
  <c r="J369"/>
  <c r="BF369"/>
  <c r="BI366"/>
  <c r="BH366"/>
  <c r="BG366"/>
  <c r="BE366"/>
  <c r="T366"/>
  <c r="R366"/>
  <c r="P366"/>
  <c r="BK366"/>
  <c r="J366"/>
  <c r="BF366"/>
  <c r="BI363"/>
  <c r="BH363"/>
  <c r="BG363"/>
  <c r="BE363"/>
  <c r="T363"/>
  <c r="R363"/>
  <c r="P363"/>
  <c r="BK363"/>
  <c r="J363"/>
  <c r="BF363"/>
  <c r="BI360"/>
  <c r="BH360"/>
  <c r="BG360"/>
  <c r="BE360"/>
  <c r="T360"/>
  <c r="R360"/>
  <c r="P360"/>
  <c r="BK360"/>
  <c r="J360"/>
  <c r="BF360"/>
  <c r="BI357"/>
  <c r="BH357"/>
  <c r="BG357"/>
  <c r="BE357"/>
  <c r="T357"/>
  <c r="R357"/>
  <c r="P357"/>
  <c r="BK357"/>
  <c r="J357"/>
  <c r="BF357"/>
  <c r="BI354"/>
  <c r="BH354"/>
  <c r="BG354"/>
  <c r="BE354"/>
  <c r="T354"/>
  <c r="R354"/>
  <c r="P354"/>
  <c r="BK354"/>
  <c r="J354"/>
  <c r="BF354"/>
  <c r="BI351"/>
  <c r="BH351"/>
  <c r="BG351"/>
  <c r="BE351"/>
  <c r="T351"/>
  <c r="R351"/>
  <c r="P351"/>
  <c r="BK351"/>
  <c r="J351"/>
  <c r="BF351"/>
  <c r="BI348"/>
  <c r="BH348"/>
  <c r="BG348"/>
  <c r="BE348"/>
  <c r="T348"/>
  <c r="R348"/>
  <c r="P348"/>
  <c r="BK348"/>
  <c r="J348"/>
  <c r="BF348"/>
  <c r="BI345"/>
  <c r="BH345"/>
  <c r="BG345"/>
  <c r="BE345"/>
  <c r="T345"/>
  <c r="R345"/>
  <c r="P345"/>
  <c r="BK345"/>
  <c r="J345"/>
  <c r="BF345"/>
  <c r="BI342"/>
  <c r="BH342"/>
  <c r="BG342"/>
  <c r="BE342"/>
  <c r="T342"/>
  <c r="R342"/>
  <c r="P342"/>
  <c r="BK342"/>
  <c r="J342"/>
  <c r="BF342"/>
  <c r="BI339"/>
  <c r="BH339"/>
  <c r="BG339"/>
  <c r="BE339"/>
  <c r="T339"/>
  <c r="R339"/>
  <c r="P339"/>
  <c r="BK339"/>
  <c r="J339"/>
  <c r="BF339"/>
  <c r="BI336"/>
  <c r="BH336"/>
  <c r="BG336"/>
  <c r="BE336"/>
  <c r="T336"/>
  <c r="R336"/>
  <c r="P336"/>
  <c r="BK336"/>
  <c r="J336"/>
  <c r="BF336"/>
  <c r="BI333"/>
  <c r="BH333"/>
  <c r="BG333"/>
  <c r="BE333"/>
  <c r="T333"/>
  <c r="R333"/>
  <c r="P333"/>
  <c r="BK333"/>
  <c r="J333"/>
  <c r="BF333"/>
  <c r="BI330"/>
  <c r="BH330"/>
  <c r="BG330"/>
  <c r="BE330"/>
  <c r="T330"/>
  <c r="R330"/>
  <c r="P330"/>
  <c r="BK330"/>
  <c r="J330"/>
  <c r="BF330"/>
  <c r="BI327"/>
  <c r="BH327"/>
  <c r="BG327"/>
  <c r="BE327"/>
  <c r="T327"/>
  <c r="R327"/>
  <c r="P327"/>
  <c r="BK327"/>
  <c r="J327"/>
  <c r="BF327"/>
  <c r="BI324"/>
  <c r="BH324"/>
  <c r="BG324"/>
  <c r="BE324"/>
  <c r="T324"/>
  <c r="R324"/>
  <c r="P324"/>
  <c r="BK324"/>
  <c r="J324"/>
  <c r="BF324"/>
  <c r="BI321"/>
  <c r="BH321"/>
  <c r="BG321"/>
  <c r="BE321"/>
  <c r="T321"/>
  <c r="R321"/>
  <c r="P321"/>
  <c r="BK321"/>
  <c r="J321"/>
  <c r="BF321"/>
  <c r="BI318"/>
  <c r="BH318"/>
  <c r="BG318"/>
  <c r="BE318"/>
  <c r="T318"/>
  <c r="R318"/>
  <c r="P318"/>
  <c r="BK318"/>
  <c r="J318"/>
  <c r="BF318"/>
  <c r="BI315"/>
  <c r="BH315"/>
  <c r="BG315"/>
  <c r="BE315"/>
  <c r="T315"/>
  <c r="R315"/>
  <c r="P315"/>
  <c r="BK315"/>
  <c r="J315"/>
  <c r="BF315"/>
  <c r="BI312"/>
  <c r="BH312"/>
  <c r="BG312"/>
  <c r="BE312"/>
  <c r="T312"/>
  <c r="R312"/>
  <c r="P312"/>
  <c r="BK312"/>
  <c r="J312"/>
  <c r="BF312"/>
  <c r="BI309"/>
  <c r="BH309"/>
  <c r="BG309"/>
  <c r="BE309"/>
  <c r="T309"/>
  <c r="R309"/>
  <c r="P309"/>
  <c r="BK309"/>
  <c r="J309"/>
  <c r="BF309"/>
  <c r="BI306"/>
  <c r="BH306"/>
  <c r="BG306"/>
  <c r="BE306"/>
  <c r="T306"/>
  <c r="T305"/>
  <c r="R306"/>
  <c r="R305"/>
  <c r="P306"/>
  <c r="P305"/>
  <c r="BK306"/>
  <c r="BK305"/>
  <c r="J305"/>
  <c r="J306"/>
  <c r="BF306"/>
  <c r="J63"/>
  <c r="BI304"/>
  <c r="BH304"/>
  <c r="BG304"/>
  <c r="BE304"/>
  <c r="T304"/>
  <c r="R304"/>
  <c r="P304"/>
  <c r="BK304"/>
  <c r="J304"/>
  <c r="BF304"/>
  <c r="BI303"/>
  <c r="BH303"/>
  <c r="BG303"/>
  <c r="BE303"/>
  <c r="T303"/>
  <c r="R303"/>
  <c r="P303"/>
  <c r="BK303"/>
  <c r="J303"/>
  <c r="BF303"/>
  <c r="BI300"/>
  <c r="BH300"/>
  <c r="BG300"/>
  <c r="BE300"/>
  <c r="T300"/>
  <c r="R300"/>
  <c r="P300"/>
  <c r="BK300"/>
  <c r="J300"/>
  <c r="BF300"/>
  <c r="BI297"/>
  <c r="BH297"/>
  <c r="BG297"/>
  <c r="BE297"/>
  <c r="T297"/>
  <c r="R297"/>
  <c r="P297"/>
  <c r="BK297"/>
  <c r="J297"/>
  <c r="BF297"/>
  <c r="BI294"/>
  <c r="BH294"/>
  <c r="BG294"/>
  <c r="BE294"/>
  <c r="T294"/>
  <c r="R294"/>
  <c r="P294"/>
  <c r="BK294"/>
  <c r="J294"/>
  <c r="BF294"/>
  <c r="BI291"/>
  <c r="BH291"/>
  <c r="BG291"/>
  <c r="BE291"/>
  <c r="T291"/>
  <c r="R291"/>
  <c r="P291"/>
  <c r="BK291"/>
  <c r="J291"/>
  <c r="BF291"/>
  <c r="BI288"/>
  <c r="BH288"/>
  <c r="BG288"/>
  <c r="BE288"/>
  <c r="T288"/>
  <c r="R288"/>
  <c r="P288"/>
  <c r="BK288"/>
  <c r="J288"/>
  <c r="BF288"/>
  <c r="BI285"/>
  <c r="BH285"/>
  <c r="BG285"/>
  <c r="BE285"/>
  <c r="T285"/>
  <c r="R285"/>
  <c r="P285"/>
  <c r="BK285"/>
  <c r="J285"/>
  <c r="BF285"/>
  <c r="BI282"/>
  <c r="BH282"/>
  <c r="BG282"/>
  <c r="BE282"/>
  <c r="T282"/>
  <c r="R282"/>
  <c r="P282"/>
  <c r="BK282"/>
  <c r="J282"/>
  <c r="BF282"/>
  <c r="BI279"/>
  <c r="BH279"/>
  <c r="BG279"/>
  <c r="BE279"/>
  <c r="T279"/>
  <c r="R279"/>
  <c r="P279"/>
  <c r="BK279"/>
  <c r="J279"/>
  <c r="BF279"/>
  <c r="BI276"/>
  <c r="BH276"/>
  <c r="BG276"/>
  <c r="BE276"/>
  <c r="T276"/>
  <c r="R276"/>
  <c r="P276"/>
  <c r="BK276"/>
  <c r="J276"/>
  <c r="BF276"/>
  <c r="BI273"/>
  <c r="BH273"/>
  <c r="BG273"/>
  <c r="BE273"/>
  <c r="T273"/>
  <c r="R273"/>
  <c r="P273"/>
  <c r="BK273"/>
  <c r="J273"/>
  <c r="BF273"/>
  <c r="BI270"/>
  <c r="BH270"/>
  <c r="BG270"/>
  <c r="BE270"/>
  <c r="T270"/>
  <c r="R270"/>
  <c r="P270"/>
  <c r="BK270"/>
  <c r="J270"/>
  <c r="BF270"/>
  <c r="BI267"/>
  <c r="BH267"/>
  <c r="BG267"/>
  <c r="BE267"/>
  <c r="T267"/>
  <c r="R267"/>
  <c r="P267"/>
  <c r="BK267"/>
  <c r="J267"/>
  <c r="BF267"/>
  <c r="BI264"/>
  <c r="BH264"/>
  <c r="BG264"/>
  <c r="BE264"/>
  <c r="T264"/>
  <c r="R264"/>
  <c r="P264"/>
  <c r="BK264"/>
  <c r="J264"/>
  <c r="BF264"/>
  <c r="BI261"/>
  <c r="BH261"/>
  <c r="BG261"/>
  <c r="BE261"/>
  <c r="T261"/>
  <c r="R261"/>
  <c r="P261"/>
  <c r="BK261"/>
  <c r="J261"/>
  <c r="BF261"/>
  <c r="BI258"/>
  <c r="BH258"/>
  <c r="BG258"/>
  <c r="BE258"/>
  <c r="T258"/>
  <c r="R258"/>
  <c r="P258"/>
  <c r="BK258"/>
  <c r="J258"/>
  <c r="BF258"/>
  <c r="BI255"/>
  <c r="BH255"/>
  <c r="BG255"/>
  <c r="BE255"/>
  <c r="T255"/>
  <c r="R255"/>
  <c r="P255"/>
  <c r="BK255"/>
  <c r="J255"/>
  <c r="BF255"/>
  <c r="BI252"/>
  <c r="BH252"/>
  <c r="BG252"/>
  <c r="BE252"/>
  <c r="T252"/>
  <c r="R252"/>
  <c r="P252"/>
  <c r="BK252"/>
  <c r="J252"/>
  <c r="BF252"/>
  <c r="BI249"/>
  <c r="BH249"/>
  <c r="BG249"/>
  <c r="BE249"/>
  <c r="T249"/>
  <c r="R249"/>
  <c r="P249"/>
  <c r="BK249"/>
  <c r="J249"/>
  <c r="BF249"/>
  <c r="BI246"/>
  <c r="BH246"/>
  <c r="BG246"/>
  <c r="BE246"/>
  <c r="T246"/>
  <c r="R246"/>
  <c r="P246"/>
  <c r="BK246"/>
  <c r="J246"/>
  <c r="BF246"/>
  <c r="BI243"/>
  <c r="BH243"/>
  <c r="BG243"/>
  <c r="BE243"/>
  <c r="T243"/>
  <c r="R243"/>
  <c r="P243"/>
  <c r="BK243"/>
  <c r="J243"/>
  <c r="BF243"/>
  <c r="BI240"/>
  <c r="BH240"/>
  <c r="BG240"/>
  <c r="BE240"/>
  <c r="T240"/>
  <c r="R240"/>
  <c r="P240"/>
  <c r="BK240"/>
  <c r="J240"/>
  <c r="BF240"/>
  <c r="BI237"/>
  <c r="BH237"/>
  <c r="BG237"/>
  <c r="BE237"/>
  <c r="T237"/>
  <c r="R237"/>
  <c r="P237"/>
  <c r="BK237"/>
  <c r="J237"/>
  <c r="BF237"/>
  <c r="BI234"/>
  <c r="BH234"/>
  <c r="BG234"/>
  <c r="BE234"/>
  <c r="T234"/>
  <c r="R234"/>
  <c r="P234"/>
  <c r="BK234"/>
  <c r="J234"/>
  <c r="BF234"/>
  <c r="BI231"/>
  <c r="BH231"/>
  <c r="BG231"/>
  <c r="BE231"/>
  <c r="T231"/>
  <c r="R231"/>
  <c r="P231"/>
  <c r="BK231"/>
  <c r="J231"/>
  <c r="BF231"/>
  <c r="BI228"/>
  <c r="BH228"/>
  <c r="BG228"/>
  <c r="BE228"/>
  <c r="T228"/>
  <c r="R228"/>
  <c r="P228"/>
  <c r="BK228"/>
  <c r="J228"/>
  <c r="BF228"/>
  <c r="BI225"/>
  <c r="BH225"/>
  <c r="BG225"/>
  <c r="BE225"/>
  <c r="T225"/>
  <c r="R225"/>
  <c r="P225"/>
  <c r="BK225"/>
  <c r="J225"/>
  <c r="BF225"/>
  <c r="BI222"/>
  <c r="BH222"/>
  <c r="BG222"/>
  <c r="BE222"/>
  <c r="T222"/>
  <c r="R222"/>
  <c r="P222"/>
  <c r="BK222"/>
  <c r="J222"/>
  <c r="BF222"/>
  <c r="BI219"/>
  <c r="BH219"/>
  <c r="BG219"/>
  <c r="BE219"/>
  <c r="T219"/>
  <c r="R219"/>
  <c r="P219"/>
  <c r="BK219"/>
  <c r="J219"/>
  <c r="BF219"/>
  <c r="BI216"/>
  <c r="BH216"/>
  <c r="BG216"/>
  <c r="BE216"/>
  <c r="T216"/>
  <c r="R216"/>
  <c r="P216"/>
  <c r="BK216"/>
  <c r="J216"/>
  <c r="BF216"/>
  <c r="BI213"/>
  <c r="BH213"/>
  <c r="BG213"/>
  <c r="BE213"/>
  <c r="T213"/>
  <c r="R213"/>
  <c r="P213"/>
  <c r="BK213"/>
  <c r="J213"/>
  <c r="BF213"/>
  <c r="BI210"/>
  <c r="BH210"/>
  <c r="BG210"/>
  <c r="BE210"/>
  <c r="T210"/>
  <c r="R210"/>
  <c r="P210"/>
  <c r="BK210"/>
  <c r="J210"/>
  <c r="BF210"/>
  <c r="BI207"/>
  <c r="BH207"/>
  <c r="BG207"/>
  <c r="BE207"/>
  <c r="T207"/>
  <c r="T206"/>
  <c r="R207"/>
  <c r="R206"/>
  <c r="P207"/>
  <c r="P206"/>
  <c r="BK207"/>
  <c r="BK206"/>
  <c r="J206"/>
  <c r="J207"/>
  <c r="BF207"/>
  <c r="J62"/>
  <c r="BI205"/>
  <c r="BH205"/>
  <c r="BG205"/>
  <c r="BE205"/>
  <c r="T205"/>
  <c r="R205"/>
  <c r="P205"/>
  <c r="BK205"/>
  <c r="J205"/>
  <c r="BF205"/>
  <c r="BI204"/>
  <c r="BH204"/>
  <c r="BG204"/>
  <c r="BE204"/>
  <c r="T204"/>
  <c r="R204"/>
  <c r="P204"/>
  <c r="BK204"/>
  <c r="J204"/>
  <c r="BF204"/>
  <c r="BI201"/>
  <c r="BH201"/>
  <c r="BG201"/>
  <c r="BE201"/>
  <c r="T201"/>
  <c r="R201"/>
  <c r="P201"/>
  <c r="BK201"/>
  <c r="J201"/>
  <c r="BF201"/>
  <c r="BI198"/>
  <c r="BH198"/>
  <c r="BG198"/>
  <c r="BE198"/>
  <c r="T198"/>
  <c r="R198"/>
  <c r="P198"/>
  <c r="BK198"/>
  <c r="J198"/>
  <c r="BF198"/>
  <c r="BI195"/>
  <c r="BH195"/>
  <c r="BG195"/>
  <c r="BE195"/>
  <c r="T195"/>
  <c r="R195"/>
  <c r="P195"/>
  <c r="BK195"/>
  <c r="J195"/>
  <c r="BF195"/>
  <c r="BI192"/>
  <c r="BH192"/>
  <c r="BG192"/>
  <c r="BE192"/>
  <c r="T192"/>
  <c r="R192"/>
  <c r="P192"/>
  <c r="BK192"/>
  <c r="J192"/>
  <c r="BF192"/>
  <c r="BI189"/>
  <c r="BH189"/>
  <c r="BG189"/>
  <c r="BE189"/>
  <c r="T189"/>
  <c r="R189"/>
  <c r="P189"/>
  <c r="BK189"/>
  <c r="J189"/>
  <c r="BF189"/>
  <c r="BI186"/>
  <c r="BH186"/>
  <c r="BG186"/>
  <c r="BE186"/>
  <c r="T186"/>
  <c r="R186"/>
  <c r="P186"/>
  <c r="BK186"/>
  <c r="J186"/>
  <c r="BF186"/>
  <c r="BI183"/>
  <c r="BH183"/>
  <c r="BG183"/>
  <c r="BE183"/>
  <c r="T183"/>
  <c r="R183"/>
  <c r="P183"/>
  <c r="BK183"/>
  <c r="J183"/>
  <c r="BF183"/>
  <c r="BI180"/>
  <c r="BH180"/>
  <c r="BG180"/>
  <c r="BE180"/>
  <c r="T180"/>
  <c r="R180"/>
  <c r="P180"/>
  <c r="BK180"/>
  <c r="J180"/>
  <c r="BF180"/>
  <c r="BI177"/>
  <c r="BH177"/>
  <c r="BG177"/>
  <c r="BE177"/>
  <c r="T177"/>
  <c r="R177"/>
  <c r="P177"/>
  <c r="BK177"/>
  <c r="J177"/>
  <c r="BF177"/>
  <c r="BI174"/>
  <c r="BH174"/>
  <c r="BG174"/>
  <c r="BE174"/>
  <c r="T174"/>
  <c r="R174"/>
  <c r="P174"/>
  <c r="BK174"/>
  <c r="J174"/>
  <c r="BF174"/>
  <c r="BI171"/>
  <c r="BH171"/>
  <c r="BG171"/>
  <c r="BE171"/>
  <c r="T171"/>
  <c r="R171"/>
  <c r="P171"/>
  <c r="BK171"/>
  <c r="J171"/>
  <c r="BF171"/>
  <c r="BI168"/>
  <c r="BH168"/>
  <c r="BG168"/>
  <c r="BE168"/>
  <c r="T168"/>
  <c r="T167"/>
  <c r="R168"/>
  <c r="R167"/>
  <c r="P168"/>
  <c r="P167"/>
  <c r="BK168"/>
  <c r="BK167"/>
  <c r="J167"/>
  <c r="J168"/>
  <c r="BF168"/>
  <c r="J61"/>
  <c r="BI166"/>
  <c r="BH166"/>
  <c r="BG166"/>
  <c r="BE166"/>
  <c r="T166"/>
  <c r="R166"/>
  <c r="P166"/>
  <c r="BK166"/>
  <c r="J166"/>
  <c r="BF166"/>
  <c r="BI165"/>
  <c r="BH165"/>
  <c r="BG165"/>
  <c r="BE165"/>
  <c r="T165"/>
  <c r="R165"/>
  <c r="P165"/>
  <c r="BK165"/>
  <c r="J165"/>
  <c r="BF165"/>
  <c r="BI162"/>
  <c r="BH162"/>
  <c r="BG162"/>
  <c r="BE162"/>
  <c r="T162"/>
  <c r="R162"/>
  <c r="P162"/>
  <c r="BK162"/>
  <c r="J162"/>
  <c r="BF162"/>
  <c r="BI159"/>
  <c r="BH159"/>
  <c r="BG159"/>
  <c r="BE159"/>
  <c r="T159"/>
  <c r="R159"/>
  <c r="P159"/>
  <c r="BK159"/>
  <c r="J159"/>
  <c r="BF159"/>
  <c r="BI156"/>
  <c r="BH156"/>
  <c r="BG156"/>
  <c r="BE156"/>
  <c r="T156"/>
  <c r="R156"/>
  <c r="P156"/>
  <c r="BK156"/>
  <c r="J156"/>
  <c r="BF156"/>
  <c r="BI153"/>
  <c r="BH153"/>
  <c r="BG153"/>
  <c r="BE153"/>
  <c r="T153"/>
  <c r="R153"/>
  <c r="P153"/>
  <c r="BK153"/>
  <c r="J153"/>
  <c r="BF153"/>
  <c r="BI150"/>
  <c r="BH150"/>
  <c r="BG150"/>
  <c r="BE150"/>
  <c r="T150"/>
  <c r="R150"/>
  <c r="P150"/>
  <c r="BK150"/>
  <c r="J150"/>
  <c r="BF150"/>
  <c r="BI147"/>
  <c r="BH147"/>
  <c r="BG147"/>
  <c r="BE147"/>
  <c r="T147"/>
  <c r="R147"/>
  <c r="P147"/>
  <c r="BK147"/>
  <c r="J147"/>
  <c r="BF147"/>
  <c r="BI144"/>
  <c r="BH144"/>
  <c r="BG144"/>
  <c r="BE144"/>
  <c r="T144"/>
  <c r="R144"/>
  <c r="P144"/>
  <c r="BK144"/>
  <c r="J144"/>
  <c r="BF144"/>
  <c r="BI141"/>
  <c r="BH141"/>
  <c r="BG141"/>
  <c r="BE141"/>
  <c r="T141"/>
  <c r="R141"/>
  <c r="P141"/>
  <c r="BK141"/>
  <c r="J141"/>
  <c r="BF141"/>
  <c r="BI138"/>
  <c r="BH138"/>
  <c r="BG138"/>
  <c r="BE138"/>
  <c r="T138"/>
  <c r="R138"/>
  <c r="P138"/>
  <c r="BK138"/>
  <c r="J138"/>
  <c r="BF138"/>
  <c r="BI135"/>
  <c r="BH135"/>
  <c r="BG135"/>
  <c r="BE135"/>
  <c r="T135"/>
  <c r="T134"/>
  <c r="T133"/>
  <c r="R135"/>
  <c r="R134"/>
  <c r="R133"/>
  <c r="P135"/>
  <c r="P134"/>
  <c r="P133"/>
  <c r="BK135"/>
  <c r="BK134"/>
  <c r="J134"/>
  <c r="BK133"/>
  <c r="J133"/>
  <c r="J135"/>
  <c r="BF135"/>
  <c r="J60"/>
  <c r="J59"/>
  <c r="BI132"/>
  <c r="BH132"/>
  <c r="BG132"/>
  <c r="BE132"/>
  <c r="T132"/>
  <c r="T131"/>
  <c r="R132"/>
  <c r="R131"/>
  <c r="P132"/>
  <c r="P131"/>
  <c r="BK132"/>
  <c r="BK131"/>
  <c r="J131"/>
  <c r="J132"/>
  <c r="BF132"/>
  <c r="J58"/>
  <c r="BI130"/>
  <c r="BH130"/>
  <c r="BG130"/>
  <c r="BE130"/>
  <c r="T130"/>
  <c r="R130"/>
  <c r="P130"/>
  <c r="BK130"/>
  <c r="J130"/>
  <c r="BF130"/>
  <c r="BI129"/>
  <c r="BH129"/>
  <c r="BG129"/>
  <c r="BE129"/>
  <c r="T129"/>
  <c r="R129"/>
  <c r="P129"/>
  <c r="BK129"/>
  <c r="J129"/>
  <c r="BF129"/>
  <c r="BI127"/>
  <c r="BH127"/>
  <c r="BG127"/>
  <c r="BE127"/>
  <c r="T127"/>
  <c r="R127"/>
  <c r="P127"/>
  <c r="BK127"/>
  <c r="J127"/>
  <c r="BF127"/>
  <c r="BI126"/>
  <c r="BH126"/>
  <c r="BG126"/>
  <c r="BE126"/>
  <c r="T126"/>
  <c r="R126"/>
  <c r="P126"/>
  <c r="BK126"/>
  <c r="J126"/>
  <c r="BF126"/>
  <c r="BI124"/>
  <c r="BH124"/>
  <c r="BG124"/>
  <c r="BE124"/>
  <c r="T124"/>
  <c r="R124"/>
  <c r="P124"/>
  <c r="BK124"/>
  <c r="J124"/>
  <c r="BF124"/>
  <c r="BI123"/>
  <c r="BH123"/>
  <c r="BG123"/>
  <c r="BE123"/>
  <c r="T123"/>
  <c r="R123"/>
  <c r="P123"/>
  <c r="BK123"/>
  <c r="J123"/>
  <c r="BF123"/>
  <c r="BI122"/>
  <c r="BH122"/>
  <c r="BG122"/>
  <c r="BE122"/>
  <c r="T122"/>
  <c r="T121"/>
  <c r="R122"/>
  <c r="R121"/>
  <c r="P122"/>
  <c r="P121"/>
  <c r="BK122"/>
  <c r="BK121"/>
  <c r="J121"/>
  <c r="J122"/>
  <c r="BF122"/>
  <c r="J57"/>
  <c r="BI118"/>
  <c r="BH118"/>
  <c r="BG118"/>
  <c r="BE118"/>
  <c r="T118"/>
  <c r="R118"/>
  <c r="P118"/>
  <c r="BK118"/>
  <c r="J118"/>
  <c r="BF118"/>
  <c r="BI115"/>
  <c r="BH115"/>
  <c r="BG115"/>
  <c r="BE115"/>
  <c r="T115"/>
  <c r="R115"/>
  <c r="P115"/>
  <c r="BK115"/>
  <c r="J115"/>
  <c r="BF115"/>
  <c r="BI112"/>
  <c r="BH112"/>
  <c r="BG112"/>
  <c r="BE112"/>
  <c r="T112"/>
  <c r="R112"/>
  <c r="P112"/>
  <c r="BK112"/>
  <c r="J112"/>
  <c r="BF112"/>
  <c r="BI109"/>
  <c r="BH109"/>
  <c r="BG109"/>
  <c r="BE109"/>
  <c r="T109"/>
  <c r="T108"/>
  <c r="R109"/>
  <c r="R108"/>
  <c r="P109"/>
  <c r="P108"/>
  <c r="BK109"/>
  <c r="BK108"/>
  <c r="J108"/>
  <c r="J109"/>
  <c r="BF109"/>
  <c r="J56"/>
  <c r="BI105"/>
  <c r="BH105"/>
  <c r="BG105"/>
  <c r="BE105"/>
  <c r="T105"/>
  <c r="R105"/>
  <c r="P105"/>
  <c r="BK105"/>
  <c r="J105"/>
  <c r="BF105"/>
  <c r="BI102"/>
  <c r="BH102"/>
  <c r="BG102"/>
  <c r="BE102"/>
  <c r="T102"/>
  <c r="R102"/>
  <c r="P102"/>
  <c r="BK102"/>
  <c r="J102"/>
  <c r="BF102"/>
  <c r="BI99"/>
  <c r="BH99"/>
  <c r="BG99"/>
  <c r="BE99"/>
  <c r="T99"/>
  <c r="T98"/>
  <c r="R99"/>
  <c r="R98"/>
  <c r="P99"/>
  <c r="P98"/>
  <c r="BK99"/>
  <c r="BK98"/>
  <c r="J98"/>
  <c r="J99"/>
  <c r="BF99"/>
  <c r="J55"/>
  <c r="BI95"/>
  <c r="BH95"/>
  <c r="BG95"/>
  <c r="BE95"/>
  <c r="T95"/>
  <c r="R95"/>
  <c r="P95"/>
  <c r="BK95"/>
  <c r="J95"/>
  <c r="BF95"/>
  <c r="BI92"/>
  <c r="F32"/>
  <c i="1" r="BD52"/>
  <c i="2" r="BH92"/>
  <c r="F31"/>
  <c i="1" r="BC52"/>
  <c i="2" r="BG92"/>
  <c r="F30"/>
  <c i="1" r="BB52"/>
  <c i="2" r="BE92"/>
  <c r="J28"/>
  <c i="1" r="AV52"/>
  <c i="2" r="F28"/>
  <c i="1" r="AZ52"/>
  <c i="2" r="T92"/>
  <c r="T91"/>
  <c r="T90"/>
  <c r="T89"/>
  <c r="R92"/>
  <c r="R91"/>
  <c r="R90"/>
  <c r="R89"/>
  <c r="P92"/>
  <c r="P91"/>
  <c r="P90"/>
  <c r="P89"/>
  <c i="1" r="AU52"/>
  <c i="2" r="BK92"/>
  <c r="BK91"/>
  <c r="J91"/>
  <c r="BK90"/>
  <c r="J90"/>
  <c r="BK89"/>
  <c r="J89"/>
  <c r="J52"/>
  <c r="J25"/>
  <c i="1" r="AG52"/>
  <c i="2" r="J92"/>
  <c r="BF92"/>
  <c r="J29"/>
  <c i="1" r="AW52"/>
  <c i="2" r="F29"/>
  <c i="1" r="BA52"/>
  <c i="2" r="J54"/>
  <c r="J53"/>
  <c r="J85"/>
  <c r="F85"/>
  <c r="F83"/>
  <c r="E81"/>
  <c r="J47"/>
  <c r="F47"/>
  <c r="F45"/>
  <c r="E43"/>
  <c r="J34"/>
  <c r="J16"/>
  <c r="E16"/>
  <c r="F86"/>
  <c r="F48"/>
  <c r="J15"/>
  <c r="J10"/>
  <c r="J83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<sst xmlns="http://schemas.openxmlformats.org/spreadsheetml/2006/main">
  <si>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</si>
  <si>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</si>
  <si>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</si>
  <si>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</si>
  <si>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</si>
  <si>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</si>
  <si>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</si>
  <si>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{046bb645-7662-40ba-b2e1-5fb0e62b1e25}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</si>
  <si>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</si>
  <si>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</si>
  <si>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</si>
  <si>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</si>
  <si>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</si>
  <si>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</si>
  <si>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</si>
  <si>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</si>
  <si>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20180402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</si>
  <si>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</si>
  <si>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</si>
  <si>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Rekonstrukce bytových domů na ul. Obránců míru 1307 v Kopřivnici</t>
  </si>
  <si>
    <t>KSO:</t>
  </si>
  <si>
    <t/>
  </si>
  <si>
    <t>CC-CZ:</t>
  </si>
  <si>
    <t>Místo:</t>
  </si>
  <si>
    <t>Obránců míru 1307, Kopřivnice</t>
  </si>
  <si>
    <t>Datum:</t>
  </si>
  <si>
    <t>3. 4. 2018</t>
  </si>
  <si>
    <t>Zadavatel:</t>
  </si>
  <si>
    <t>IČ:</t>
  </si>
  <si>
    <t>00298077</t>
  </si>
  <si>
    <t>Město Kopřivnice</t>
  </si>
  <si>
    <t>DIČ:</t>
  </si>
  <si>
    <t>CZ00298077</t>
  </si>
  <si>
    <t>Uchazeč:</t>
  </si>
  <si>
    <t>Vyplň údaj</t>
  </si>
  <si>
    <t>Projektant:</t>
  </si>
  <si>
    <t>64618633</t>
  </si>
  <si>
    <t>Havířovská inženýrská kancelář, spol. s r. o.</t>
  </si>
  <si>
    <t>CZ64618633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</si>
  <si>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</si>
  <si>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</si>
  <si>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</si>
  <si>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</si>
  <si>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</si>
  <si>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</si>
  <si>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</si>
  <si>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</si>
  <si>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</si>
  <si>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</si>
  <si>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</si>
  <si>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</si>
  <si>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</si>
  <si>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</si>
  <si>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</si>
  <si>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</si>
  <si>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</si>
  <si>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</si>
  <si>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</si>
  <si>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</si>
  <si>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</si>
  <si>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</si>
  <si>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</si>
  <si>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</si>
  <si>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</si>
  <si>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</si>
  <si>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</si>
  <si>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</si>
  <si>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</si>
  <si>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</si>
  <si>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</si>
  <si>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</si>
  <si>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</si>
  <si>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</si>
  <si>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</si>
  <si>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</si>
  <si>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</si>
  <si>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</si>
  <si>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</si>
  <si>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</si>
  <si>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</si>
  <si>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</si>
  <si>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</si>
  <si>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</si>
  <si>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</si>
  <si>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</si>
  <si>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</si>
  <si>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</si>
  <si>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</si>
  <si>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</si>
  <si>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</si>
  <si>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</si>
  <si>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</si>
  <si>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</si>
  <si>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</si>
  <si>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</si>
  <si>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</si>
  <si>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</si>
  <si>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</si>
  <si>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</si>
  <si>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</si>
  <si>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</si>
  <si>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</si>
  <si>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</si>
  <si>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</si>
  <si>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</si>
  <si>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</si>
  <si>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727 - Zdravotechnika - požární ochrana</t>
  </si>
  <si>
    <t xml:space="preserve">    763 -   Konstrukce suché výstavby</t>
  </si>
  <si>
    <t xml:space="preserve">    784 - Dokončovací práce - malby a tapety</t>
  </si>
  <si>
    <t>M - Práce a dodávky M</t>
  </si>
  <si>
    <t xml:space="preserve">    21-M - Elektromontáže</t>
  </si>
  <si>
    <t>VRN - Vedlejší rozpočtové náklady</t>
  </si>
  <si>
    <t xml:space="preserve">    VRN1 - Průzkumné, geodetické a projektové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</si>
  <si>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</si>
  <si>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</si>
  <si>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</si>
  <si>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</si>
  <si>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</si>
  <si>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</si>
  <si>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</si>
  <si>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</si>
  <si>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</si>
  <si>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</si>
  <si>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</si>
  <si>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</si>
  <si>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</si>
  <si>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</si>
  <si>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</si>
  <si>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</si>
  <si>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</si>
  <si>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</si>
  <si>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</si>
  <si>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</si>
  <si>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340235211</t>
  </si>
  <si>
    <t>Zazdívka otvorů v příčkách nebo stěnách cihlami plnými pálenými plochy do 0,0225 m2, tloušťky do 100 mm</t>
  </si>
  <si>
    <t>kus</t>
  </si>
  <si>
    <t>CS ÚRS 2018 01</t>
  </si>
  <si>
    <t>4</t>
  </si>
  <si>
    <t>2</t>
  </si>
  <si>
    <t>-294202705</t>
  </si>
  <si>
    <t>VV</t>
  </si>
  <si>
    <t>Výkresy č. D.1.4.1.101-108, D.1.4.2.101-104, tech. zpráva D.1.4</t>
  </si>
  <si>
    <t>7</t>
  </si>
  <si>
    <t>340235212</t>
  </si>
  <si>
    <t>Zazdívka otvorů v příčkách nebo stěnách cihlami plnými pálenými plochy do 0,0225 m2, tloušťky přes 100 mm</t>
  </si>
  <si>
    <t>-489129370</t>
  </si>
  <si>
    <t>14</t>
  </si>
  <si>
    <t>6</t>
  </si>
  <si>
    <t>Úpravy povrchů, podlahy a osazování výplní</t>
  </si>
  <si>
    <t>411386621</t>
  </si>
  <si>
    <t>Zabetonování prostupů v instalačních šachtách ve stropech železobetonových ze suchých směsí, včetně bednění, odbednění, výztuže a zajištění potrubí skelnou vatou s folií (materiál v ceně), plochy přes 0,09 do 0,25 m2</t>
  </si>
  <si>
    <t>713263740</t>
  </si>
  <si>
    <t>48</t>
  </si>
  <si>
    <t>611335213</t>
  </si>
  <si>
    <t>Cementová omítka jednotlivých malých ploch hladká na stropech, plochy jednotlivě přes 0,25 do 1 m2</t>
  </si>
  <si>
    <t>474057025</t>
  </si>
  <si>
    <t>5</t>
  </si>
  <si>
    <t>612335211</t>
  </si>
  <si>
    <t>Cementová omítka jednotlivých malých ploch hladká na stěnách, plochy jednotlivě do 0,09 m2</t>
  </si>
  <si>
    <t>-1247124955</t>
  </si>
  <si>
    <t>42</t>
  </si>
  <si>
    <t>9</t>
  </si>
  <si>
    <t>Ostatní konstrukce a práce, bourání</t>
  </si>
  <si>
    <t>952901111</t>
  </si>
  <si>
    <t>Vyčištění budov nebo objektů před předáním do užívání budov bytové nebo občanské výstavby, světlé výšky podlaží do 4 m</t>
  </si>
  <si>
    <t>m2</t>
  </si>
  <si>
    <t>-760315808</t>
  </si>
  <si>
    <t>311</t>
  </si>
  <si>
    <t>971042231</t>
  </si>
  <si>
    <t>Vybourání otvorů v příčkách a zdech základových nebo nadzákladových plochy do 0,0225 m2, tl. do 150 mm</t>
  </si>
  <si>
    <t>-1850954794</t>
  </si>
  <si>
    <t>14+7</t>
  </si>
  <si>
    <t>8</t>
  </si>
  <si>
    <t>972054341</t>
  </si>
  <si>
    <t>Vybourání otvorů v ŽB stropech nebo klenbách pl do 0,25 m2 tl do 300 mm</t>
  </si>
  <si>
    <t>90287792</t>
  </si>
  <si>
    <t>24</t>
  </si>
  <si>
    <t>977151215</t>
  </si>
  <si>
    <t>Jádrové vrty dovrchní diamantovými korunkami do D 70 mm do stavebních materiálů</t>
  </si>
  <si>
    <t>m</t>
  </si>
  <si>
    <t>193126182</t>
  </si>
  <si>
    <t>96*0,25</t>
  </si>
  <si>
    <t>997</t>
  </si>
  <si>
    <t>Přesun sutě</t>
  </si>
  <si>
    <t>10</t>
  </si>
  <si>
    <t>460600022</t>
  </si>
  <si>
    <t>Přemístění (odvoz) horniny, suti a vybouraných hmot vodorovné přemístění horniny včetně složení, bez naložení a rozprostření jakékoliv třídy, na vzdálenost přes 50 do 500 m</t>
  </si>
  <si>
    <t>t</t>
  </si>
  <si>
    <t>64</t>
  </si>
  <si>
    <t>981550750</t>
  </si>
  <si>
    <t>11</t>
  </si>
  <si>
    <t>460600041</t>
  </si>
  <si>
    <t>Přemístění (odvoz) horniny, suti a vybouraných hmot svislá doprava suti a vybouraných hmot za první podlaží</t>
  </si>
  <si>
    <t>2041896495</t>
  </si>
  <si>
    <t>12</t>
  </si>
  <si>
    <t>460600051</t>
  </si>
  <si>
    <t>Přemístění (odvoz) horniny, suti a vybouraných hmot svislá doprava suti a vybouraných hmot Příplatek k ceně za každé další podlaží</t>
  </si>
  <si>
    <t>-837241810</t>
  </si>
  <si>
    <t>15,286*7 'Přepočtené koeficientem množství</t>
  </si>
  <si>
    <t>13</t>
  </si>
  <si>
    <t>460600061</t>
  </si>
  <si>
    <t>Přemístění (odvoz) horniny, suti a vybouraných hmot odvoz suti a vybouraných hmot do 1 km</t>
  </si>
  <si>
    <t>764829567</t>
  </si>
  <si>
    <t>460600071</t>
  </si>
  <si>
    <t>Přemístění (odvoz) horniny, suti a vybouraných hmot odvoz suti a vybouraných hmot Příplatek k ceně za každý další i započatý 1 km</t>
  </si>
  <si>
    <t>-1111092069</t>
  </si>
  <si>
    <t>15,286*11 'Přepočtené koeficientem množství</t>
  </si>
  <si>
    <t>997002611</t>
  </si>
  <si>
    <t>Nakládání suti a vybouraných hmot na dopravní prostředek pro vodorovné přemístění</t>
  </si>
  <si>
    <t>744695105</t>
  </si>
  <si>
    <t>16</t>
  </si>
  <si>
    <t>997013831</t>
  </si>
  <si>
    <t>Poplatek za uložení stavebního odpadu na skládce (skládkovné) směsného stavebního a demoličního zatříděného do Katalogu odpadů pod kódem 170 904</t>
  </si>
  <si>
    <t>2032863476</t>
  </si>
  <si>
    <t>998</t>
  </si>
  <si>
    <t>Přesun hmot</t>
  </si>
  <si>
    <t>17</t>
  </si>
  <si>
    <t>998018003</t>
  </si>
  <si>
    <t>Přesun hmot pro budovy občanské výstavby, bydlení, výrobu a služby ruční - bez užití mechanizace vodorovná dopravní vzdálenost do 100 m pro budovy s jakoukoliv nosnou konstrukcí výšky přes 12 do 24 m</t>
  </si>
  <si>
    <t>-1053969633</t>
  </si>
  <si>
    <t>PSV</t>
  </si>
  <si>
    <t>Práce a dodávky PSV</t>
  </si>
  <si>
    <t>713</t>
  </si>
  <si>
    <t>Izolace tepelné</t>
  </si>
  <si>
    <t>18</t>
  </si>
  <si>
    <t>713461871</t>
  </si>
  <si>
    <t>Odstanění izolace tepelné potrubí a ohybů návlekovými izolačními pouzdry</t>
  </si>
  <si>
    <t>1873698828</t>
  </si>
  <si>
    <t>412,5</t>
  </si>
  <si>
    <t>19</t>
  </si>
  <si>
    <t>713463121</t>
  </si>
  <si>
    <t>Montáž izolace tepelné potrubí a ohybů tvarovkami nebo deskami potrubními pouzdry bez povrchové úpravy (izolační materiál ve specifikaci) uchycenými sponami potrubí jednovrstvá</t>
  </si>
  <si>
    <t>-1891314631</t>
  </si>
  <si>
    <t>31,9+165,3+15,3+78,1+103,5+2+10,4+6</t>
  </si>
  <si>
    <t>20</t>
  </si>
  <si>
    <t>M</t>
  </si>
  <si>
    <t>283771120</t>
  </si>
  <si>
    <t>izolace tepelná potrubí z pěnového polyetylenu 28 x 13 mm</t>
  </si>
  <si>
    <t>32</t>
  </si>
  <si>
    <t>-1274439410</t>
  </si>
  <si>
    <t>31,9</t>
  </si>
  <si>
    <t>28377049</t>
  </si>
  <si>
    <t>izolace tepelná potrubí z pěnového polyetylenu 28 x 25 mm</t>
  </si>
  <si>
    <t>260386289</t>
  </si>
  <si>
    <t>165,3</t>
  </si>
  <si>
    <t>22</t>
  </si>
  <si>
    <t>28377051</t>
  </si>
  <si>
    <t>izolace tepelná potrubí z pěnového polyetylenu 32 x 9 mm</t>
  </si>
  <si>
    <t>421036199</t>
  </si>
  <si>
    <t>15,3</t>
  </si>
  <si>
    <t>23</t>
  </si>
  <si>
    <t>283771160</t>
  </si>
  <si>
    <t>izolace tepelná potrubí z pěnového polyetylenu 35 x 13 mm</t>
  </si>
  <si>
    <t>-80550923</t>
  </si>
  <si>
    <t>78,1</t>
  </si>
  <si>
    <t>28377056</t>
  </si>
  <si>
    <t>izolace tepelná potrubí z pěnového polyetylenu 35 x 30 mm</t>
  </si>
  <si>
    <t>683084917</t>
  </si>
  <si>
    <t>103,5</t>
  </si>
  <si>
    <t>25</t>
  </si>
  <si>
    <t>28377061</t>
  </si>
  <si>
    <t>izolace tepelná potrubí z pěnového polyetylenu 45 x 9 mm</t>
  </si>
  <si>
    <t>2141193224</t>
  </si>
  <si>
    <t>26</t>
  </si>
  <si>
    <t>28377057</t>
  </si>
  <si>
    <t>izolace tepelná potrubí z pěnového polyetylenu 40 x 9 mm</t>
  </si>
  <si>
    <t>173201938</t>
  </si>
  <si>
    <t>10,4</t>
  </si>
  <si>
    <t>27</t>
  </si>
  <si>
    <t>28377121</t>
  </si>
  <si>
    <t>izolace tepelná potrubí z pěnového polyetylenu 54 x 9 mm</t>
  </si>
  <si>
    <t>1180139033</t>
  </si>
  <si>
    <t>28</t>
  </si>
  <si>
    <t>998713103</t>
  </si>
  <si>
    <t>Přesun hmot pro izolace tepelné stanovený z hmotnosti přesunovaného materiálu vodorovná dopravní vzdálenost do 50 m v objektech výšky přes 12 m do 24 m</t>
  </si>
  <si>
    <t>570490829</t>
  </si>
  <si>
    <t>29</t>
  </si>
  <si>
    <t>998713181</t>
  </si>
  <si>
    <t>Přesun hmot pro izolace tepelné stanovený z hmotnosti přesunovaného materiálu Příplatek k cenám za přesun prováděný bez použití mechanizace pro jakoukoliv výšku objektu</t>
  </si>
  <si>
    <t>-1570327530</t>
  </si>
  <si>
    <t>721</t>
  </si>
  <si>
    <t>Zdravotechnika - vnitřní kanalizace</t>
  </si>
  <si>
    <t>30</t>
  </si>
  <si>
    <t>721110802</t>
  </si>
  <si>
    <t>Demontáž potrubí kanalizačního do DN 100</t>
  </si>
  <si>
    <t>719456363</t>
  </si>
  <si>
    <t>76,3+27,6</t>
  </si>
  <si>
    <t>31</t>
  </si>
  <si>
    <t>721140915</t>
  </si>
  <si>
    <t>Opravy odpadního potrubí litinového propojení dosavadního potrubí DN 100</t>
  </si>
  <si>
    <t>-1369811614</t>
  </si>
  <si>
    <t>721174025</t>
  </si>
  <si>
    <t>Potrubí z plastových trub polypropylenové odpadní (svislé) DN 100</t>
  </si>
  <si>
    <t>-655001844</t>
  </si>
  <si>
    <t>76,3</t>
  </si>
  <si>
    <t>33</t>
  </si>
  <si>
    <t>721174043</t>
  </si>
  <si>
    <t>Potrubí z plastových trub polypropylenové připojovací DN 50</t>
  </si>
  <si>
    <t>-1327608939</t>
  </si>
  <si>
    <t>27,6</t>
  </si>
  <si>
    <t>34</t>
  </si>
  <si>
    <t>721194105</t>
  </si>
  <si>
    <t>Vyměření přípojek na potrubí vyvedení a upevnění odpadních výpustek DN 50</t>
  </si>
  <si>
    <t>-1636662399</t>
  </si>
  <si>
    <t>46</t>
  </si>
  <si>
    <t>35</t>
  </si>
  <si>
    <t>721194109</t>
  </si>
  <si>
    <t>Vyměření přípojek na potrubí vyvedení a upevnění odpadních výpustek DN 100</t>
  </si>
  <si>
    <t>2056199238</t>
  </si>
  <si>
    <t>36</t>
  </si>
  <si>
    <t>721290123</t>
  </si>
  <si>
    <t>Zkouška těsnosti potrubí kanalizace do DN 300</t>
  </si>
  <si>
    <t>-2105475248</t>
  </si>
  <si>
    <t>103,9</t>
  </si>
  <si>
    <t>37</t>
  </si>
  <si>
    <t>87726521R</t>
  </si>
  <si>
    <t xml:space="preserve">Montáž čistícího kusu </t>
  </si>
  <si>
    <t>-900962060</t>
  </si>
  <si>
    <t>38</t>
  </si>
  <si>
    <t>286116040</t>
  </si>
  <si>
    <t>čistící kus kanalizační HT DN 100</t>
  </si>
  <si>
    <t>840666855</t>
  </si>
  <si>
    <t>39</t>
  </si>
  <si>
    <t>87726522R</t>
  </si>
  <si>
    <t>Montáž odbočky</t>
  </si>
  <si>
    <t>-1660362765</t>
  </si>
  <si>
    <t>40</t>
  </si>
  <si>
    <t>707064286R</t>
  </si>
  <si>
    <t>Vnitřní instalace Systém HT odbočka paneláková kanalizační HTEP 110/110/50/50</t>
  </si>
  <si>
    <t>-2088837748</t>
  </si>
  <si>
    <t>41</t>
  </si>
  <si>
    <t>721290823</t>
  </si>
  <si>
    <t>Vnitrostaveništní přemístění vybouraných (demontovaných) hmot vnitřní kanalizace vodorovně do 100 m v objektech výšky přes 12 do 24 m</t>
  </si>
  <si>
    <t>-1462070551</t>
  </si>
  <si>
    <t>1,02</t>
  </si>
  <si>
    <t>998721103</t>
  </si>
  <si>
    <t>Přesun hmot pro vnitřní kanalizace stanovený z hmotnosti přesunovaného materiálu vodorovná dopravní vzdálenost do 50 m v objektech výšky přes 12 do 24 m</t>
  </si>
  <si>
    <t>619251153</t>
  </si>
  <si>
    <t>43</t>
  </si>
  <si>
    <t>998721181</t>
  </si>
  <si>
    <t>Přesun hmot pro vnitřní kanalizace stanovený z hmotnosti přesunovaného materiálu Příplatek k ceně za přesun prováděný bez použití mechanizace pro jakoukoliv výšku objektu</t>
  </si>
  <si>
    <t>1279118824</t>
  </si>
  <si>
    <t>722</t>
  </si>
  <si>
    <t>Zdravotechnika - vnitřní vodovod</t>
  </si>
  <si>
    <t>44</t>
  </si>
  <si>
    <t>722130234</t>
  </si>
  <si>
    <t>Potrubí z ocelových trubek pozinkovaných závitových svařovaných běžných DN 32</t>
  </si>
  <si>
    <t>1875022708</t>
  </si>
  <si>
    <t>45</t>
  </si>
  <si>
    <t>722130802</t>
  </si>
  <si>
    <t>Demontáž potrubí vodovodního</t>
  </si>
  <si>
    <t>-1516539358</t>
  </si>
  <si>
    <t>197,2+196,9+10,4+6+2</t>
  </si>
  <si>
    <t>722131932</t>
  </si>
  <si>
    <t>Opravy vodovodního potrubí propojení dosavadního potrubí DN 20</t>
  </si>
  <si>
    <t>1606159193</t>
  </si>
  <si>
    <t>47</t>
  </si>
  <si>
    <t>722174023</t>
  </si>
  <si>
    <t>Potrubí z plastových trubek z polypropylenu (PPR) svařovaných polyfuzně PN 20 (SDR 6) D 25 x 4,2</t>
  </si>
  <si>
    <t>-1337415843</t>
  </si>
  <si>
    <t>197,2</t>
  </si>
  <si>
    <t>722174024</t>
  </si>
  <si>
    <t>Potrubí z plastových trubek z polypropylenu (PPR) svařovaných polyfuzně PN 20 (SDR 6) D 32 x 5,4</t>
  </si>
  <si>
    <t>-297765232</t>
  </si>
  <si>
    <t>196,9</t>
  </si>
  <si>
    <t>49</t>
  </si>
  <si>
    <t>722174025</t>
  </si>
  <si>
    <t>Potrubí z plastových trubek z polypropylenu (PPR) svařovaných polyfuzně PN 20 (SDR 6) D 40 x 6,7</t>
  </si>
  <si>
    <t>-470585112</t>
  </si>
  <si>
    <t>50</t>
  </si>
  <si>
    <t>722174026</t>
  </si>
  <si>
    <t>Potrubí z plastových trubek z polypropylenu (PPR) svařovaných polyfuzně PN 20 (SDR 6) D 50 x 8,3</t>
  </si>
  <si>
    <t>-1585031939</t>
  </si>
  <si>
    <t>51</t>
  </si>
  <si>
    <t>722220232</t>
  </si>
  <si>
    <t>Armatury s jedním závitem přechodové tvarovky PPR, PN 20 (SDR 6) s kovovým závitem vnitřním přechodky dGK D 25 x G 3/4</t>
  </si>
  <si>
    <t>-1812172159</t>
  </si>
  <si>
    <t>98</t>
  </si>
  <si>
    <t>52</t>
  </si>
  <si>
    <t>722220233</t>
  </si>
  <si>
    <t>Armatury s jedním závitem přechodové tvarovky PPR, PN 20 (SDR 6) s kovovým závitem vnitřním přechodky dGK D 32 x G 1</t>
  </si>
  <si>
    <t>1449977385</t>
  </si>
  <si>
    <t>53</t>
  </si>
  <si>
    <t>722220235</t>
  </si>
  <si>
    <t>Armatury s jedním závitem přechodové tvarovky PPR, PN 20 (SDR 6) s kovovým závitem vnitřním přechodky dGK D 50 x G 6/4</t>
  </si>
  <si>
    <t>-1831562257</t>
  </si>
  <si>
    <t>54</t>
  </si>
  <si>
    <t>722220861</t>
  </si>
  <si>
    <t>Demontáž armatur závitových se dvěma závity do G 3/4</t>
  </si>
  <si>
    <t>-954665940</t>
  </si>
  <si>
    <t>95</t>
  </si>
  <si>
    <t>55</t>
  </si>
  <si>
    <t>722220862</t>
  </si>
  <si>
    <t>Demontáž armatur závitových se dvěma závity přes 3/4 do G 5/4</t>
  </si>
  <si>
    <t>1330717768</t>
  </si>
  <si>
    <t>56</t>
  </si>
  <si>
    <t>722220863</t>
  </si>
  <si>
    <t>Demontáž armatur závitových se dvěma závity G 6/4</t>
  </si>
  <si>
    <t>-245258597</t>
  </si>
  <si>
    <t>57</t>
  </si>
  <si>
    <t>722224115</t>
  </si>
  <si>
    <t>Armatury s jedním závitem kohouty plnicí a vypouštěcí PN 10 G 1/2</t>
  </si>
  <si>
    <t>-1383547853</t>
  </si>
  <si>
    <t>58</t>
  </si>
  <si>
    <t>722231073</t>
  </si>
  <si>
    <t xml:space="preserve">Zpětná klapka G 3/4 </t>
  </si>
  <si>
    <t>1573070126</t>
  </si>
  <si>
    <t>23*2</t>
  </si>
  <si>
    <t>59</t>
  </si>
  <si>
    <t>722231075</t>
  </si>
  <si>
    <t>Armatury se dvěma závity ventily zpětné mosazné PN 10 do 110°C G 5/4</t>
  </si>
  <si>
    <t>1510107669</t>
  </si>
  <si>
    <t>60</t>
  </si>
  <si>
    <t>722231076</t>
  </si>
  <si>
    <t>Armatury se dvěma závity ventily zpětné mosazné PN 10 do 110°C G 6/4</t>
  </si>
  <si>
    <t>901697628</t>
  </si>
  <si>
    <t>61</t>
  </si>
  <si>
    <t>722232062</t>
  </si>
  <si>
    <t>Kohout kulový G 3/4 PN 42 do 185°C s vypouštěním</t>
  </si>
  <si>
    <t>698438954</t>
  </si>
  <si>
    <t>62</t>
  </si>
  <si>
    <t>722232063</t>
  </si>
  <si>
    <t>Kohout kulový G 1 PN 42 do 185°C s vypouštěním</t>
  </si>
  <si>
    <t>-327153139</t>
  </si>
  <si>
    <t>63</t>
  </si>
  <si>
    <t>722232064</t>
  </si>
  <si>
    <t>Kohout kulový G 5/4 PN 42 do 185°C s vypouštěním</t>
  </si>
  <si>
    <t>349216508</t>
  </si>
  <si>
    <t>722232073</t>
  </si>
  <si>
    <t>Armatury se dvěma závity kulové kohouty PN 42 do 185 °C přímé 2x vnější závit G 3/4</t>
  </si>
  <si>
    <t>695836104</t>
  </si>
  <si>
    <t>23*4</t>
  </si>
  <si>
    <t>65</t>
  </si>
  <si>
    <t>722232126</t>
  </si>
  <si>
    <t xml:space="preserve">Kohout kulový G 6/4 PN 42 do 185°C </t>
  </si>
  <si>
    <t>-1476538017</t>
  </si>
  <si>
    <t>66</t>
  </si>
  <si>
    <t>722260811</t>
  </si>
  <si>
    <t>Demontáž vodoměrů závitových G 1/2</t>
  </si>
  <si>
    <t>-286470603</t>
  </si>
  <si>
    <t>67</t>
  </si>
  <si>
    <t>722261921</t>
  </si>
  <si>
    <t>Montáž nových vodoměrů závitových G 1/2</t>
  </si>
  <si>
    <t>1349250466</t>
  </si>
  <si>
    <t>68</t>
  </si>
  <si>
    <t>38821224</t>
  </si>
  <si>
    <t>vodoměr bytový na studenou vodu R 1/2"</t>
  </si>
  <si>
    <t>1155622317</t>
  </si>
  <si>
    <t>69</t>
  </si>
  <si>
    <t>38821228</t>
  </si>
  <si>
    <t>vodoměr bytový na teplou vodu R 1/2"</t>
  </si>
  <si>
    <t>35325362</t>
  </si>
  <si>
    <t>70</t>
  </si>
  <si>
    <t>38821377</t>
  </si>
  <si>
    <t xml:space="preserve">plomba závěsná </t>
  </si>
  <si>
    <t>1892506600</t>
  </si>
  <si>
    <t>71</t>
  </si>
  <si>
    <t>722290226</t>
  </si>
  <si>
    <t>Zkoušky, proplach a desinfekce vodovodního potrubí zkoušky těsnosti vodovodního potrubí do DN 50</t>
  </si>
  <si>
    <t>-1994517666</t>
  </si>
  <si>
    <t>72</t>
  </si>
  <si>
    <t>722290234</t>
  </si>
  <si>
    <t>Zkoušky, proplach a desinfekce vodovodního potrubí proplach a desinfekce vodovodního potrubí do DN 80</t>
  </si>
  <si>
    <t>313805183</t>
  </si>
  <si>
    <t>73</t>
  </si>
  <si>
    <t>7222902R</t>
  </si>
  <si>
    <t>Revize hydrantů</t>
  </si>
  <si>
    <t>soubor</t>
  </si>
  <si>
    <t>-699303286</t>
  </si>
  <si>
    <t>74</t>
  </si>
  <si>
    <t>722290823</t>
  </si>
  <si>
    <t>Vnitrostaveništní přemístění vybouraných (demontovaných) hmot vnitřní vodovod vodorovně do 100 m v objektech výšky přes 12 do 24 m</t>
  </si>
  <si>
    <t>-941348703</t>
  </si>
  <si>
    <t>2,36</t>
  </si>
  <si>
    <t>75</t>
  </si>
  <si>
    <t>73442110R</t>
  </si>
  <si>
    <t>Dodání a montáž tlakoměru</t>
  </si>
  <si>
    <t>146535175</t>
  </si>
  <si>
    <t>76</t>
  </si>
  <si>
    <t>998722103</t>
  </si>
  <si>
    <t>Přesun hmot pro vnitřní vodovod stanovený z hmotnosti přesunovaného materiálu vodorovná dopravní vzdálenost do 50 m v objektech výšky přes 12 do 24 m</t>
  </si>
  <si>
    <t>-2013485111</t>
  </si>
  <si>
    <t>77</t>
  </si>
  <si>
    <t>998722181</t>
  </si>
  <si>
    <t>Přesun hmot pro vnitřní vodovod stanovený z hmotnosti přesunovaného materiálu Příplatek k ceně za přesun prováděný bez použití mechanizace pro jakoukoliv výšku objektu</t>
  </si>
  <si>
    <t>-1847172285</t>
  </si>
  <si>
    <t>723</t>
  </si>
  <si>
    <t>Zdravotechnika - vnitřní plynovod</t>
  </si>
  <si>
    <t>78</t>
  </si>
  <si>
    <t>723120805</t>
  </si>
  <si>
    <t>Demontáž potrubí plynovodního do DN 100</t>
  </si>
  <si>
    <t>-1070880368</t>
  </si>
  <si>
    <t>11,5+39,7+65+68,6</t>
  </si>
  <si>
    <t>79</t>
  </si>
  <si>
    <t>734200822</t>
  </si>
  <si>
    <t>Demontáž armatur závitových se dvěma závity přes 1/2 do G 1</t>
  </si>
  <si>
    <t>1055645276</t>
  </si>
  <si>
    <t>80</t>
  </si>
  <si>
    <t>734200823</t>
  </si>
  <si>
    <t>Demontáž armatur závitových se dvěma závity přes 1 do G 6/4</t>
  </si>
  <si>
    <t>1666436170</t>
  </si>
  <si>
    <t>81</t>
  </si>
  <si>
    <t>723150367</t>
  </si>
  <si>
    <t>Potrubí z ocelových trubek hladkých chráničky Ø 57/2,9</t>
  </si>
  <si>
    <t>23048609</t>
  </si>
  <si>
    <t>7,2</t>
  </si>
  <si>
    <t>82</t>
  </si>
  <si>
    <t>723160204</t>
  </si>
  <si>
    <t>Přípojky k plynoměrům spojované na závit bez ochozu G 1</t>
  </si>
  <si>
    <t>-893518889</t>
  </si>
  <si>
    <t>83</t>
  </si>
  <si>
    <t>723160334</t>
  </si>
  <si>
    <t>Přípojky k plynoměrům rozpěrky přípojek G 1</t>
  </si>
  <si>
    <t>1127537916</t>
  </si>
  <si>
    <t>84</t>
  </si>
  <si>
    <t>723160804</t>
  </si>
  <si>
    <t>Demontáž přípojek k plynoměrům spojovaných na závit bez ochozu G 1</t>
  </si>
  <si>
    <t>pár</t>
  </si>
  <si>
    <t>-324762626</t>
  </si>
  <si>
    <t>85</t>
  </si>
  <si>
    <t>723160831</t>
  </si>
  <si>
    <t>Demontáž přípojek k plynoměrům rozpěrek G 1</t>
  </si>
  <si>
    <t>-1954569027</t>
  </si>
  <si>
    <t>86</t>
  </si>
  <si>
    <t>723181022</t>
  </si>
  <si>
    <t>Potrubí z měděných trubek spojovaných lisováním 18x1</t>
  </si>
  <si>
    <t>-1221483085</t>
  </si>
  <si>
    <t>11,5</t>
  </si>
  <si>
    <t>87</t>
  </si>
  <si>
    <t>723181023</t>
  </si>
  <si>
    <t>Potrubí z měděných trubek spojovaných lisováním 22x1</t>
  </si>
  <si>
    <t>1272610552</t>
  </si>
  <si>
    <t>39,7</t>
  </si>
  <si>
    <t>88</t>
  </si>
  <si>
    <t>723181024</t>
  </si>
  <si>
    <t>Potrubí z měděných trubek spojovaných lisováním 28x1</t>
  </si>
  <si>
    <t>-827813001</t>
  </si>
  <si>
    <t>89</t>
  </si>
  <si>
    <t>723181025</t>
  </si>
  <si>
    <t>Potrubí z měděných trubek spojovaných lisováním 35x1,5</t>
  </si>
  <si>
    <t>-1507672868</t>
  </si>
  <si>
    <t>68,6</t>
  </si>
  <si>
    <t>90</t>
  </si>
  <si>
    <t>72318102R</t>
  </si>
  <si>
    <t>Propojení se stávajícím ocelovým potrubím DN 50</t>
  </si>
  <si>
    <t>1113077949</t>
  </si>
  <si>
    <t>91</t>
  </si>
  <si>
    <t>723190901</t>
  </si>
  <si>
    <t>Opravy plynovodního potrubí uzavření nebo otevření potrubí</t>
  </si>
  <si>
    <t>-1013464183</t>
  </si>
  <si>
    <t>92</t>
  </si>
  <si>
    <t>723190907</t>
  </si>
  <si>
    <t>Opravy plynovodního potrubí odvzdušnění a napuštění potrubí</t>
  </si>
  <si>
    <t>345673762</t>
  </si>
  <si>
    <t>93</t>
  </si>
  <si>
    <t>723190R</t>
  </si>
  <si>
    <t>Revize plynoinstalace</t>
  </si>
  <si>
    <t>512</t>
  </si>
  <si>
    <t>2086948865</t>
  </si>
  <si>
    <t>94</t>
  </si>
  <si>
    <t>723231164</t>
  </si>
  <si>
    <t>Armatury se dvěma závity kohouty kulové PN 42 do 185°C plnoprůtokové G 1</t>
  </si>
  <si>
    <t>-1170221435</t>
  </si>
  <si>
    <t>723231165</t>
  </si>
  <si>
    <t>Armatury se dvěma závity kohouty kulové PN 42 do 185°C plnoprůtokové vnitřní závit těžká řada G 1 1/4</t>
  </si>
  <si>
    <t>1897620794</t>
  </si>
  <si>
    <t>96</t>
  </si>
  <si>
    <t>722224121</t>
  </si>
  <si>
    <t xml:space="preserve">Ventil odvodňovací </t>
  </si>
  <si>
    <t>-1071320065</t>
  </si>
  <si>
    <t>97</t>
  </si>
  <si>
    <t>723260801</t>
  </si>
  <si>
    <t>Demontáž plynoměrů maximální průtok Q (m3/hod) do 16 m3/h</t>
  </si>
  <si>
    <t>137006941</t>
  </si>
  <si>
    <t>723261912</t>
  </si>
  <si>
    <t>Montáž plynoměrů při rekonstrukci plynoinstalací s odvzdušněním a odzkoušením maximální průtok Q (m3/h) 6 m3/h</t>
  </si>
  <si>
    <t>-1302342554</t>
  </si>
  <si>
    <t>99</t>
  </si>
  <si>
    <t>723290823</t>
  </si>
  <si>
    <t>Vnitrostaveništní přemítění vybouraných (demontovaných) hmot vnitřní plynovod vodorovně do 100 m v objektech výšky přes 12 do 24 m</t>
  </si>
  <si>
    <t>-1992543573</t>
  </si>
  <si>
    <t>0,921</t>
  </si>
  <si>
    <t>100</t>
  </si>
  <si>
    <t>733291102</t>
  </si>
  <si>
    <t>Zkoušky těsnosti potrubí z trubek měděných Ø do 64/2,0</t>
  </si>
  <si>
    <t>-1169721566</t>
  </si>
  <si>
    <t>101</t>
  </si>
  <si>
    <t>7332939R2</t>
  </si>
  <si>
    <t>Označení plynového potrubí</t>
  </si>
  <si>
    <t>840480149</t>
  </si>
  <si>
    <t>102</t>
  </si>
  <si>
    <t>998723103</t>
  </si>
  <si>
    <t>Přesun hmot pro vnitřní plynovod stanovený z hmotnosti přesunovaného materiálu vodorovná dopravní vzdálenost do 50 m v objektech výšky přes 12 do 24 m</t>
  </si>
  <si>
    <t>1258154522</t>
  </si>
  <si>
    <t>103</t>
  </si>
  <si>
    <t>998723181</t>
  </si>
  <si>
    <t>Přesun hmot pro vnitřní plynovod stanovený z hmotnosti přesunovaného materiálu Příplatek k ceně za přesun prováděný bez použití mechanizace pro jakoukoliv výšku objektu</t>
  </si>
  <si>
    <t>-1992677353</t>
  </si>
  <si>
    <t>725</t>
  </si>
  <si>
    <t>Zdravotechnika - zařizovací předměty</t>
  </si>
  <si>
    <t>104</t>
  </si>
  <si>
    <t>725111911</t>
  </si>
  <si>
    <t>Odmontování klozetové nádrže</t>
  </si>
  <si>
    <t>-1129118685</t>
  </si>
  <si>
    <t>105</t>
  </si>
  <si>
    <t>725111912</t>
  </si>
  <si>
    <t>Zpětná montáž klozetové nádrže</t>
  </si>
  <si>
    <t>1986626084</t>
  </si>
  <si>
    <t>106</t>
  </si>
  <si>
    <t>725113914</t>
  </si>
  <si>
    <t>Výměna manžety</t>
  </si>
  <si>
    <t>658932826</t>
  </si>
  <si>
    <t>107</t>
  </si>
  <si>
    <t>725114911</t>
  </si>
  <si>
    <t>Opravy zařízení záchodů výměna ostatní práce odmontování klozetové mísy s odmontováním sedátka</t>
  </si>
  <si>
    <t>2139584232</t>
  </si>
  <si>
    <t>108</t>
  </si>
  <si>
    <t>725114912</t>
  </si>
  <si>
    <t>Opravy zařízení záchodů výměna ostatní práce zpětná montáž klozetové mísy s montáží sedátka a utěsněním přívodu vody</t>
  </si>
  <si>
    <t>-237286123</t>
  </si>
  <si>
    <t>109</t>
  </si>
  <si>
    <t>725R</t>
  </si>
  <si>
    <t>Kotevní systém(závitová tyč, objímky, spojovací matice, nosník, kombi šroub...)</t>
  </si>
  <si>
    <t>-1259521114</t>
  </si>
  <si>
    <t>110</t>
  </si>
  <si>
    <t>732199100</t>
  </si>
  <si>
    <t>Mtž a dod štítků na označení potrubí a uzávěrů</t>
  </si>
  <si>
    <t>1858301428</t>
  </si>
  <si>
    <t>111</t>
  </si>
  <si>
    <t>998725103</t>
  </si>
  <si>
    <t>Přesun hmot pro zařizovací předměty stanovený z hmotnosti přesunovaného materiálu vodorovná dopravní vzdálenost do 50 m v objektech výšky přes 12 do 24 m</t>
  </si>
  <si>
    <t>1584058483</t>
  </si>
  <si>
    <t>112</t>
  </si>
  <si>
    <t>998725181</t>
  </si>
  <si>
    <t>Přesun hmot pro zařizovací předměty stanovený z hmotnosti přesunovaného materiálu Příplatek k cenám za přesun prováděný bez použití mechanizace pro jakoukoliv výšku objektu</t>
  </si>
  <si>
    <t>-1796276125</t>
  </si>
  <si>
    <t>727</t>
  </si>
  <si>
    <t>Zdravotechnika - požární ochrana</t>
  </si>
  <si>
    <t>113</t>
  </si>
  <si>
    <t>727111416</t>
  </si>
  <si>
    <t>Prostup kovového potrubí D 54 mm stropem tl 30 cm včetně dodatečné izolace požární odolnost EI 90-120</t>
  </si>
  <si>
    <t>-478035010</t>
  </si>
  <si>
    <t>114</t>
  </si>
  <si>
    <t>727121107</t>
  </si>
  <si>
    <t>Protipožární ochranné manžety z jedné strany dělící konstrukce D 110</t>
  </si>
  <si>
    <t>-1795774930</t>
  </si>
  <si>
    <t>763</t>
  </si>
  <si>
    <t xml:space="preserve">  Konstrukce suché výstavby</t>
  </si>
  <si>
    <t>115</t>
  </si>
  <si>
    <t>76312181R</t>
  </si>
  <si>
    <t>Demontáž a likvidace jádra - šachtové stěny</t>
  </si>
  <si>
    <t>-1647698308</t>
  </si>
  <si>
    <t>116</t>
  </si>
  <si>
    <t>7631218R</t>
  </si>
  <si>
    <t>Demontáž, úprava a zpětná montáž vestavné skříně</t>
  </si>
  <si>
    <t>1791713484</t>
  </si>
  <si>
    <t>117</t>
  </si>
  <si>
    <t>76312262R</t>
  </si>
  <si>
    <t>Dodání a montáž nové šachtové stěny s revizními dvířky a otvory dle TPG 704 01</t>
  </si>
  <si>
    <t>-1646113819</t>
  </si>
  <si>
    <t>118</t>
  </si>
  <si>
    <t>998763303</t>
  </si>
  <si>
    <t>Přesun hmot pro konstrukce montované z desek sádrokartonových, sádrovláknitých, cementovláknitých nebo cementových stanovený z hmotnosti přesunovaného materiálu vodorovná dopravní vzdálenost do 50 m v objektech výšky přes 12 do 24 m</t>
  </si>
  <si>
    <t>-402726494</t>
  </si>
  <si>
    <t>119</t>
  </si>
  <si>
    <t>998763381</t>
  </si>
  <si>
    <t>Přesun hmot pro konstrukce montované z desek sádrokartonových, sádrovláknitých, cementovláknitých nebo cementových Příplatek k cenám za přesun prováděný bez použití mechanizace pro jakoukoliv výšku objektu</t>
  </si>
  <si>
    <t>1801305812</t>
  </si>
  <si>
    <t>784</t>
  </si>
  <si>
    <t>Dokončovací práce - malby a tapety</t>
  </si>
  <si>
    <t>120</t>
  </si>
  <si>
    <t>784181121</t>
  </si>
  <si>
    <t>Penetrace podkladu jednonásobná hloubková v místnostech výšky do 3,80 m</t>
  </si>
  <si>
    <t>1705264622</t>
  </si>
  <si>
    <t>42*0,5</t>
  </si>
  <si>
    <t>3+10</t>
  </si>
  <si>
    <t>2,34*23</t>
  </si>
  <si>
    <t>Součet</t>
  </si>
  <si>
    <t>121</t>
  </si>
  <si>
    <t>784211121</t>
  </si>
  <si>
    <t>Malby z malířských směsí otěruvzdorných za mokra dvojnásobné, bílé za mokra otěruvzdorné středně v místnostech výšky do 3,80 m</t>
  </si>
  <si>
    <t>-957610960</t>
  </si>
  <si>
    <t>122</t>
  </si>
  <si>
    <t>784211141</t>
  </si>
  <si>
    <t>Malby z malířských směsí otěruvzdorných za mokra Příplatek k cenám dvojnásobných maleb za zvýšenou pracnost při provádění malého rozsahu plochy do 5 m2</t>
  </si>
  <si>
    <t>1861280202</t>
  </si>
  <si>
    <t>Práce a dodávky M</t>
  </si>
  <si>
    <t>21-M</t>
  </si>
  <si>
    <t>Elektromontáže</t>
  </si>
  <si>
    <t>123</t>
  </si>
  <si>
    <t>9211</t>
  </si>
  <si>
    <t>Ochranné pospojování</t>
  </si>
  <si>
    <t>810038286</t>
  </si>
  <si>
    <t>124</t>
  </si>
  <si>
    <t>9212</t>
  </si>
  <si>
    <t>Elektrorevize</t>
  </si>
  <si>
    <t>-1909100602</t>
  </si>
  <si>
    <t>VRN</t>
  </si>
  <si>
    <t>Vedlejší rozpočtové náklady</t>
  </si>
  <si>
    <t>VRN1</t>
  </si>
  <si>
    <t>Průzkumné, geodetické a projektové práce</t>
  </si>
  <si>
    <t>125</t>
  </si>
  <si>
    <t>013254000</t>
  </si>
  <si>
    <t>Dokumentace skutečného provedení stavby</t>
  </si>
  <si>
    <t>1024</t>
  </si>
  <si>
    <t>-415139036</t>
  </si>
  <si>
    <t>126</t>
  </si>
  <si>
    <t>030001000</t>
  </si>
  <si>
    <t>Zařízení staveniště</t>
  </si>
  <si>
    <t>-1974381620</t>
  </si>
  <si>
    <t>127</t>
  </si>
  <si>
    <t>050001000</t>
  </si>
  <si>
    <t>Zábor veřejného prostranství (vyřízení + úhrada poplatků)</t>
  </si>
  <si>
    <t>-2070488410</t>
  </si>
  <si>
    <t>128</t>
  </si>
  <si>
    <t>070001000</t>
  </si>
  <si>
    <t>Provozní vlivy</t>
  </si>
  <si>
    <t>1286663163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</si>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</sst>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2" fillId="0" borderId="16" xfId="0" applyNumberFormat="1" applyFont="1" applyBorder="1" applyAlignment="1" applyProtection="1"/>
    <xf numFmtId="166" fontId="32" fillId="0" borderId="17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167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4" fontId="35" fillId="0" borderId="28" xfId="0" applyNumberFormat="1" applyFont="1" applyBorder="1" applyAlignment="1" applyProtection="1">
      <alignment vertical="center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6" fillId="0" borderId="29" xfId="0" applyFont="1" applyBorder="1" applyAlignment="1">
      <alignment vertical="center" wrapText="1"/>
      <protection locked="0"/>
    </xf>
    <xf numFmtId="0" fontId="36" fillId="0" borderId="30" xfId="0" applyFont="1" applyBorder="1" applyAlignment="1">
      <alignment vertical="center" wrapText="1"/>
      <protection locked="0"/>
    </xf>
    <xf numFmtId="0" fontId="36" fillId="0" borderId="31" xfId="0" applyFont="1" applyBorder="1" applyAlignment="1">
      <alignment vertical="center" wrapText="1"/>
      <protection locked="0"/>
    </xf>
    <xf numFmtId="0" fontId="36" fillId="0" borderId="32" xfId="0" applyFont="1" applyBorder="1" applyAlignment="1">
      <alignment horizontal="center" vertical="center" wrapText="1"/>
      <protection locked="0"/>
    </xf>
    <xf numFmtId="0" fontId="37" fillId="0" borderId="1" xfId="0" applyFont="1" applyBorder="1" applyAlignment="1">
      <alignment horizontal="center" vertical="center" wrapText="1"/>
      <protection locked="0"/>
    </xf>
    <xf numFmtId="0" fontId="36" fillId="0" borderId="33" xfId="0" applyFont="1" applyBorder="1" applyAlignment="1">
      <alignment horizontal="center" vertical="center" wrapText="1"/>
      <protection locked="0"/>
    </xf>
    <xf numFmtId="0" fontId="36" fillId="0" borderId="32" xfId="0" applyFont="1" applyBorder="1" applyAlignment="1">
      <alignment vertical="center" wrapText="1"/>
      <protection locked="0"/>
    </xf>
    <xf numFmtId="0" fontId="38" fillId="0" borderId="34" xfId="0" applyFont="1" applyBorder="1" applyAlignment="1">
      <alignment horizontal="left" wrapText="1"/>
      <protection locked="0"/>
    </xf>
    <xf numFmtId="0" fontId="36" fillId="0" borderId="33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49" fontId="39" fillId="0" borderId="1" xfId="0" applyNumberFormat="1" applyFont="1" applyBorder="1" applyAlignment="1">
      <alignment horizontal="left" vertical="center" wrapText="1"/>
      <protection locked="0"/>
    </xf>
    <xf numFmtId="49" fontId="39" fillId="0" borderId="1" xfId="0" applyNumberFormat="1" applyFont="1" applyBorder="1" applyAlignment="1">
      <alignment vertical="center" wrapText="1"/>
      <protection locked="0"/>
    </xf>
    <xf numFmtId="0" fontId="36" fillId="0" borderId="35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vertical="center" wrapText="1"/>
      <protection locked="0"/>
    </xf>
    <xf numFmtId="0" fontId="36" fillId="0" borderId="36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top"/>
      <protection locked="0"/>
    </xf>
    <xf numFmtId="0" fontId="36" fillId="0" borderId="0" xfId="0" applyFont="1" applyAlignment="1">
      <alignment vertical="top"/>
      <protection locked="0"/>
    </xf>
    <xf numFmtId="0" fontId="36" fillId="0" borderId="29" xfId="0" applyFont="1" applyBorder="1" applyAlignment="1">
      <alignment horizontal="left" vertical="center"/>
      <protection locked="0"/>
    </xf>
    <xf numFmtId="0" fontId="36" fillId="0" borderId="30" xfId="0" applyFont="1" applyBorder="1" applyAlignment="1">
      <alignment horizontal="left" vertical="center"/>
      <protection locked="0"/>
    </xf>
    <xf numFmtId="0" fontId="36" fillId="0" borderId="31" xfId="0" applyFont="1" applyBorder="1" applyAlignment="1">
      <alignment horizontal="left" vertical="center"/>
      <protection locked="0"/>
    </xf>
    <xf numFmtId="0" fontId="36" fillId="0" borderId="32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6" fillId="0" borderId="33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8" fillId="0" borderId="34" xfId="0" applyFont="1" applyBorder="1" applyAlignment="1">
      <alignment horizontal="center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39" fillId="0" borderId="0" xfId="0" applyFont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center" vertical="center"/>
      <protection locked="0"/>
    </xf>
    <xf numFmtId="0" fontId="36" fillId="0" borderId="35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6" fillId="0" borderId="36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6" fillId="0" borderId="29" xfId="0" applyFont="1" applyBorder="1" applyAlignment="1">
      <alignment horizontal="left" vertical="center" wrapText="1"/>
      <protection locked="0"/>
    </xf>
    <xf numFmtId="0" fontId="36" fillId="0" borderId="30" xfId="0" applyFont="1" applyBorder="1" applyAlignment="1">
      <alignment horizontal="left" vertical="center" wrapText="1"/>
      <protection locked="0"/>
    </xf>
    <xf numFmtId="0" fontId="36" fillId="0" borderId="31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39" fillId="0" borderId="35" xfId="0" applyFont="1" applyBorder="1" applyAlignment="1">
      <alignment horizontal="left" vertical="center" wrapText="1"/>
      <protection locked="0"/>
    </xf>
    <xf numFmtId="0" fontId="39" fillId="0" borderId="34" xfId="0" applyFont="1" applyBorder="1" applyAlignment="1">
      <alignment horizontal="left" vertical="center" wrapText="1"/>
      <protection locked="0"/>
    </xf>
    <xf numFmtId="0" fontId="39" fillId="0" borderId="36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1" xfId="0" applyFont="1" applyBorder="1" applyAlignment="1">
      <alignment horizontal="center" vertical="top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41" fillId="0" borderId="0" xfId="0" applyFont="1" applyAlignment="1">
      <alignment vertical="center"/>
      <protection locked="0"/>
    </xf>
    <xf numFmtId="0" fontId="38" fillId="0" borderId="1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38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9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8" fillId="0" borderId="34" xfId="0" applyFont="1" applyBorder="1" applyAlignment="1">
      <alignment horizontal="left"/>
      <protection locked="0"/>
    </xf>
    <xf numFmtId="0" fontId="41" fillId="0" borderId="34" xfId="0" applyFont="1" applyBorder="1" applyAlignment="1">
      <protection locked="0"/>
    </xf>
    <xf numFmtId="0" fontId="36" fillId="0" borderId="32" xfId="0" applyFont="1" applyBorder="1" applyAlignment="1">
      <alignment vertical="top"/>
      <protection locked="0"/>
    </xf>
    <xf numFmtId="0" fontId="36" fillId="0" borderId="33" xfId="0" applyFont="1" applyBorder="1" applyAlignment="1">
      <alignment vertical="top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6" fillId="0" borderId="1" xfId="0" applyFont="1" applyBorder="1" applyAlignment="1">
      <alignment horizontal="left" vertical="top"/>
      <protection locked="0"/>
    </xf>
    <xf numFmtId="0" fontId="36" fillId="0" borderId="35" xfId="0" applyFont="1" applyBorder="1" applyAlignment="1">
      <alignment vertical="top"/>
      <protection locked="0"/>
    </xf>
    <xf numFmtId="0" fontId="36" fillId="0" borderId="34" xfId="0" applyFont="1" applyBorder="1" applyAlignment="1">
      <alignment vertical="top"/>
      <protection locked="0"/>
    </xf>
    <xf numFmtId="0" fontId="36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21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29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30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31</v>
      </c>
      <c r="AL11" s="28"/>
      <c r="AM11" s="28"/>
      <c r="AN11" s="34" t="s">
        <v>32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33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34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34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31</v>
      </c>
      <c r="AL14" s="28"/>
      <c r="AM14" s="28"/>
      <c r="AN14" s="41" t="s">
        <v>34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36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37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31</v>
      </c>
      <c r="AL17" s="28"/>
      <c r="AM17" s="28"/>
      <c r="AN17" s="34" t="s">
        <v>38</v>
      </c>
      <c r="AO17" s="28"/>
      <c r="AP17" s="28"/>
      <c r="AQ17" s="30"/>
      <c r="BE17" s="38"/>
      <c r="BS17" s="23" t="s">
        <v>39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40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57" customHeight="1">
      <c r="B20" s="27"/>
      <c r="C20" s="28"/>
      <c r="D20" s="28"/>
      <c r="E20" s="43" t="s">
        <v>41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42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43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44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45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46</v>
      </c>
      <c r="E26" s="53"/>
      <c r="F26" s="54" t="s">
        <v>47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48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49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50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51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52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53</v>
      </c>
      <c r="U32" s="60"/>
      <c r="V32" s="60"/>
      <c r="W32" s="60"/>
      <c r="X32" s="62" t="s">
        <v>54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55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20180402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Rekonstrukce bytových domů na ul. Obránců míru 1307 v Kopřivnici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23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>Obránců míru 1307, Kopřivnice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25</v>
      </c>
      <c r="AJ44" s="73"/>
      <c r="AK44" s="73"/>
      <c r="AL44" s="73"/>
      <c r="AM44" s="84" t="str">
        <f>IF(AN8= "","",AN8)</f>
        <v>3. 4. 2018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27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>Město Kopřivnice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35</v>
      </c>
      <c r="AJ46" s="73"/>
      <c r="AK46" s="73"/>
      <c r="AL46" s="73"/>
      <c r="AM46" s="76" t="str">
        <f>IF(E17="","",E17)</f>
        <v>Havířovská inženýrská kancelář, spol. s r. o.</v>
      </c>
      <c r="AN46" s="76"/>
      <c r="AO46" s="76"/>
      <c r="AP46" s="76"/>
      <c r="AQ46" s="73"/>
      <c r="AR46" s="71"/>
      <c r="AS46" s="85" t="s">
        <v>56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33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57</v>
      </c>
      <c r="D49" s="96"/>
      <c r="E49" s="96"/>
      <c r="F49" s="96"/>
      <c r="G49" s="96"/>
      <c r="H49" s="97"/>
      <c r="I49" s="98" t="s">
        <v>58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59</v>
      </c>
      <c r="AH49" s="96"/>
      <c r="AI49" s="96"/>
      <c r="AJ49" s="96"/>
      <c r="AK49" s="96"/>
      <c r="AL49" s="96"/>
      <c r="AM49" s="96"/>
      <c r="AN49" s="98" t="s">
        <v>60</v>
      </c>
      <c r="AO49" s="96"/>
      <c r="AP49" s="96"/>
      <c r="AQ49" s="100" t="s">
        <v>61</v>
      </c>
      <c r="AR49" s="71"/>
      <c r="AS49" s="101" t="s">
        <v>62</v>
      </c>
      <c r="AT49" s="102" t="s">
        <v>63</v>
      </c>
      <c r="AU49" s="102" t="s">
        <v>64</v>
      </c>
      <c r="AV49" s="102" t="s">
        <v>65</v>
      </c>
      <c r="AW49" s="102" t="s">
        <v>66</v>
      </c>
      <c r="AX49" s="102" t="s">
        <v>67</v>
      </c>
      <c r="AY49" s="102" t="s">
        <v>68</v>
      </c>
      <c r="AZ49" s="102" t="s">
        <v>69</v>
      </c>
      <c r="BA49" s="102" t="s">
        <v>70</v>
      </c>
      <c r="BB49" s="102" t="s">
        <v>71</v>
      </c>
      <c r="BC49" s="102" t="s">
        <v>72</v>
      </c>
      <c r="BD49" s="103" t="s">
        <v>73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74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ROUND(AG52,2)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21</v>
      </c>
      <c r="AR51" s="82"/>
      <c r="AS51" s="112">
        <f>ROUND(AS52,2)</f>
        <v>0</v>
      </c>
      <c r="AT51" s="113">
        <f>ROUND(SUM(AV51:AW51),2)</f>
        <v>0</v>
      </c>
      <c r="AU51" s="114">
        <f>ROUND(AU52,5)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ROUND(AZ52,2)</f>
        <v>0</v>
      </c>
      <c r="BA51" s="113">
        <f>ROUND(BA52,2)</f>
        <v>0</v>
      </c>
      <c r="BB51" s="113">
        <f>ROUND(BB52,2)</f>
        <v>0</v>
      </c>
      <c r="BC51" s="113">
        <f>ROUND(BC52,2)</f>
        <v>0</v>
      </c>
      <c r="BD51" s="115">
        <f>ROUND(BD52,2)</f>
        <v>0</v>
      </c>
      <c r="BS51" s="116" t="s">
        <v>75</v>
      </c>
      <c r="BT51" s="116" t="s">
        <v>76</v>
      </c>
      <c r="BV51" s="116" t="s">
        <v>77</v>
      </c>
      <c r="BW51" s="116" t="s">
        <v>7</v>
      </c>
      <c r="BX51" s="116" t="s">
        <v>78</v>
      </c>
      <c r="CL51" s="116" t="s">
        <v>21</v>
      </c>
    </row>
    <row r="52" s="5" customFormat="1" ht="31.5" customHeight="1">
      <c r="A52" s="117" t="s">
        <v>79</v>
      </c>
      <c r="B52" s="118"/>
      <c r="C52" s="119"/>
      <c r="D52" s="120" t="s">
        <v>16</v>
      </c>
      <c r="E52" s="120"/>
      <c r="F52" s="120"/>
      <c r="G52" s="120"/>
      <c r="H52" s="120"/>
      <c r="I52" s="121"/>
      <c r="J52" s="120" t="s">
        <v>19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'20180402 - Rekonstrukce b...'!J25</f>
        <v>0</v>
      </c>
      <c r="AH52" s="121"/>
      <c r="AI52" s="121"/>
      <c r="AJ52" s="121"/>
      <c r="AK52" s="121"/>
      <c r="AL52" s="121"/>
      <c r="AM52" s="121"/>
      <c r="AN52" s="122">
        <f>SUM(AG52,AT52)</f>
        <v>0</v>
      </c>
      <c r="AO52" s="121"/>
      <c r="AP52" s="121"/>
      <c r="AQ52" s="123" t="s">
        <v>80</v>
      </c>
      <c r="AR52" s="124"/>
      <c r="AS52" s="125">
        <v>0</v>
      </c>
      <c r="AT52" s="126">
        <f>ROUND(SUM(AV52:AW52),2)</f>
        <v>0</v>
      </c>
      <c r="AU52" s="127">
        <f>'20180402 - Rekonstrukce b...'!P89</f>
        <v>0</v>
      </c>
      <c r="AV52" s="126">
        <f>'20180402 - Rekonstrukce b...'!J28</f>
        <v>0</v>
      </c>
      <c r="AW52" s="126">
        <f>'20180402 - Rekonstrukce b...'!J29</f>
        <v>0</v>
      </c>
      <c r="AX52" s="126">
        <f>'20180402 - Rekonstrukce b...'!J30</f>
        <v>0</v>
      </c>
      <c r="AY52" s="126">
        <f>'20180402 - Rekonstrukce b...'!J31</f>
        <v>0</v>
      </c>
      <c r="AZ52" s="126">
        <f>'20180402 - Rekonstrukce b...'!F28</f>
        <v>0</v>
      </c>
      <c r="BA52" s="126">
        <f>'20180402 - Rekonstrukce b...'!F29</f>
        <v>0</v>
      </c>
      <c r="BB52" s="126">
        <f>'20180402 - Rekonstrukce b...'!F30</f>
        <v>0</v>
      </c>
      <c r="BC52" s="126">
        <f>'20180402 - Rekonstrukce b...'!F31</f>
        <v>0</v>
      </c>
      <c r="BD52" s="128">
        <f>'20180402 - Rekonstrukce b...'!F32</f>
        <v>0</v>
      </c>
      <c r="BT52" s="129" t="s">
        <v>81</v>
      </c>
      <c r="BU52" s="129" t="s">
        <v>82</v>
      </c>
      <c r="BV52" s="129" t="s">
        <v>77</v>
      </c>
      <c r="BW52" s="129" t="s">
        <v>7</v>
      </c>
      <c r="BX52" s="129" t="s">
        <v>78</v>
      </c>
      <c r="CL52" s="129" t="s">
        <v>21</v>
      </c>
    </row>
    <row r="53" s="1" customFormat="1" ht="30" customHeight="1">
      <c r="B53" s="45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1"/>
    </row>
    <row r="54" s="1" customFormat="1" ht="6.96" customHeight="1">
      <c r="B54" s="66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71"/>
    </row>
  </sheetData>
  <sheetProtection sheet="1" formatColumns="0" formatRows="0" objects="1" scenarios="1" spinCount="100000" saltValue="LpelRKhXRm0Yj0ewajeLhuTNN+d7Nu5EQgJ8z7eTQer60eJjClC42GigM0TAIT4FttJYGbg6VrpuZ9hH+97z/A==" hashValue="2G9LrqR4V1o9Lwfz9INx8lnGGxN7Xmhmq7tecNRdCFofA71G8/pM3qhCeZOigU7iwIFhmgYZDP5xfcIuEIAFbQ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20180402 - Rekonstrukce b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1"/>
      <c r="C1" s="131"/>
      <c r="D1" s="132" t="s">
        <v>1</v>
      </c>
      <c r="E1" s="131"/>
      <c r="F1" s="133" t="s">
        <v>83</v>
      </c>
      <c r="G1" s="133" t="s">
        <v>84</v>
      </c>
      <c r="H1" s="133"/>
      <c r="I1" s="134"/>
      <c r="J1" s="133" t="s">
        <v>85</v>
      </c>
      <c r="K1" s="132" t="s">
        <v>86</v>
      </c>
      <c r="L1" s="133" t="s">
        <v>87</v>
      </c>
      <c r="M1" s="133"/>
      <c r="N1" s="133"/>
      <c r="O1" s="133"/>
      <c r="P1" s="133"/>
      <c r="Q1" s="133"/>
      <c r="R1" s="133"/>
      <c r="S1" s="133"/>
      <c r="T1" s="133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7</v>
      </c>
    </row>
    <row r="3" ht="6.96" customHeight="1">
      <c r="B3" s="24"/>
      <c r="C3" s="25"/>
      <c r="D3" s="25"/>
      <c r="E3" s="25"/>
      <c r="F3" s="25"/>
      <c r="G3" s="25"/>
      <c r="H3" s="25"/>
      <c r="I3" s="135"/>
      <c r="J3" s="25"/>
      <c r="K3" s="26"/>
      <c r="AT3" s="23" t="s">
        <v>81</v>
      </c>
    </row>
    <row r="4" ht="36.96" customHeight="1">
      <c r="B4" s="27"/>
      <c r="C4" s="28"/>
      <c r="D4" s="29" t="s">
        <v>88</v>
      </c>
      <c r="E4" s="28"/>
      <c r="F4" s="28"/>
      <c r="G4" s="28"/>
      <c r="H4" s="28"/>
      <c r="I4" s="136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36"/>
      <c r="J5" s="28"/>
      <c r="K5" s="30"/>
    </row>
    <row r="6" s="1" customFormat="1">
      <c r="B6" s="45"/>
      <c r="C6" s="46"/>
      <c r="D6" s="39" t="s">
        <v>18</v>
      </c>
      <c r="E6" s="46"/>
      <c r="F6" s="46"/>
      <c r="G6" s="46"/>
      <c r="H6" s="46"/>
      <c r="I6" s="137"/>
      <c r="J6" s="46"/>
      <c r="K6" s="50"/>
    </row>
    <row r="7" s="1" customFormat="1" ht="36.96" customHeight="1">
      <c r="B7" s="45"/>
      <c r="C7" s="46"/>
      <c r="D7" s="46"/>
      <c r="E7" s="138" t="s">
        <v>19</v>
      </c>
      <c r="F7" s="46"/>
      <c r="G7" s="46"/>
      <c r="H7" s="46"/>
      <c r="I7" s="137"/>
      <c r="J7" s="46"/>
      <c r="K7" s="50"/>
    </row>
    <row r="8" s="1" customFormat="1">
      <c r="B8" s="45"/>
      <c r="C8" s="46"/>
      <c r="D8" s="46"/>
      <c r="E8" s="46"/>
      <c r="F8" s="46"/>
      <c r="G8" s="46"/>
      <c r="H8" s="46"/>
      <c r="I8" s="137"/>
      <c r="J8" s="46"/>
      <c r="K8" s="50"/>
    </row>
    <row r="9" s="1" customFormat="1" ht="14.4" customHeight="1">
      <c r="B9" s="45"/>
      <c r="C9" s="46"/>
      <c r="D9" s="39" t="s">
        <v>20</v>
      </c>
      <c r="E9" s="46"/>
      <c r="F9" s="34" t="s">
        <v>21</v>
      </c>
      <c r="G9" s="46"/>
      <c r="H9" s="46"/>
      <c r="I9" s="139" t="s">
        <v>22</v>
      </c>
      <c r="J9" s="34" t="s">
        <v>21</v>
      </c>
      <c r="K9" s="50"/>
    </row>
    <row r="10" s="1" customFormat="1" ht="14.4" customHeight="1">
      <c r="B10" s="45"/>
      <c r="C10" s="46"/>
      <c r="D10" s="39" t="s">
        <v>23</v>
      </c>
      <c r="E10" s="46"/>
      <c r="F10" s="34" t="s">
        <v>24</v>
      </c>
      <c r="G10" s="46"/>
      <c r="H10" s="46"/>
      <c r="I10" s="139" t="s">
        <v>25</v>
      </c>
      <c r="J10" s="140" t="str">
        <f>'Rekapitulace stavby'!AN8</f>
        <v>3. 4. 2018</v>
      </c>
      <c r="K10" s="50"/>
    </row>
    <row r="11" s="1" customFormat="1" ht="10.8" customHeight="1">
      <c r="B11" s="45"/>
      <c r="C11" s="46"/>
      <c r="D11" s="46"/>
      <c r="E11" s="46"/>
      <c r="F11" s="46"/>
      <c r="G11" s="46"/>
      <c r="H11" s="46"/>
      <c r="I11" s="137"/>
      <c r="J11" s="46"/>
      <c r="K11" s="50"/>
    </row>
    <row r="12" s="1" customFormat="1" ht="14.4" customHeight="1">
      <c r="B12" s="45"/>
      <c r="C12" s="46"/>
      <c r="D12" s="39" t="s">
        <v>27</v>
      </c>
      <c r="E12" s="46"/>
      <c r="F12" s="46"/>
      <c r="G12" s="46"/>
      <c r="H12" s="46"/>
      <c r="I12" s="139" t="s">
        <v>28</v>
      </c>
      <c r="J12" s="34" t="s">
        <v>29</v>
      </c>
      <c r="K12" s="50"/>
    </row>
    <row r="13" s="1" customFormat="1" ht="18" customHeight="1">
      <c r="B13" s="45"/>
      <c r="C13" s="46"/>
      <c r="D13" s="46"/>
      <c r="E13" s="34" t="s">
        <v>30</v>
      </c>
      <c r="F13" s="46"/>
      <c r="G13" s="46"/>
      <c r="H13" s="46"/>
      <c r="I13" s="139" t="s">
        <v>31</v>
      </c>
      <c r="J13" s="34" t="s">
        <v>32</v>
      </c>
      <c r="K13" s="50"/>
    </row>
    <row r="14" s="1" customFormat="1" ht="6.96" customHeight="1">
      <c r="B14" s="45"/>
      <c r="C14" s="46"/>
      <c r="D14" s="46"/>
      <c r="E14" s="46"/>
      <c r="F14" s="46"/>
      <c r="G14" s="46"/>
      <c r="H14" s="46"/>
      <c r="I14" s="137"/>
      <c r="J14" s="46"/>
      <c r="K14" s="50"/>
    </row>
    <row r="15" s="1" customFormat="1" ht="14.4" customHeight="1">
      <c r="B15" s="45"/>
      <c r="C15" s="46"/>
      <c r="D15" s="39" t="s">
        <v>33</v>
      </c>
      <c r="E15" s="46"/>
      <c r="F15" s="46"/>
      <c r="G15" s="46"/>
      <c r="H15" s="46"/>
      <c r="I15" s="139" t="s">
        <v>28</v>
      </c>
      <c r="J15" s="34" t="str">
        <f>IF('Rekapitulace stavby'!AN13="Vyplň údaj","",IF('Rekapitulace stavby'!AN13="","",'Rekapitulace stavby'!AN13))</f>
        <v/>
      </c>
      <c r="K15" s="50"/>
    </row>
    <row r="16" s="1" customFormat="1" ht="18" customHeight="1">
      <c r="B16" s="45"/>
      <c r="C16" s="46"/>
      <c r="D16" s="46"/>
      <c r="E16" s="34" t="str">
        <f>IF('Rekapitulace stavby'!E14="Vyplň údaj","",IF('Rekapitulace stavby'!E14="","",'Rekapitulace stavby'!E14))</f>
        <v/>
      </c>
      <c r="F16" s="46"/>
      <c r="G16" s="46"/>
      <c r="H16" s="46"/>
      <c r="I16" s="139" t="s">
        <v>31</v>
      </c>
      <c r="J16" s="34" t="str">
        <f>IF('Rekapitulace stavby'!AN14="Vyplň údaj","",IF('Rekapitulace stavby'!AN14="","",'Rekapitulace stavby'!AN14))</f>
        <v/>
      </c>
      <c r="K16" s="50"/>
    </row>
    <row r="17" s="1" customFormat="1" ht="6.96" customHeight="1">
      <c r="B17" s="45"/>
      <c r="C17" s="46"/>
      <c r="D17" s="46"/>
      <c r="E17" s="46"/>
      <c r="F17" s="46"/>
      <c r="G17" s="46"/>
      <c r="H17" s="46"/>
      <c r="I17" s="137"/>
      <c r="J17" s="46"/>
      <c r="K17" s="50"/>
    </row>
    <row r="18" s="1" customFormat="1" ht="14.4" customHeight="1">
      <c r="B18" s="45"/>
      <c r="C18" s="46"/>
      <c r="D18" s="39" t="s">
        <v>35</v>
      </c>
      <c r="E18" s="46"/>
      <c r="F18" s="46"/>
      <c r="G18" s="46"/>
      <c r="H18" s="46"/>
      <c r="I18" s="139" t="s">
        <v>28</v>
      </c>
      <c r="J18" s="34" t="s">
        <v>36</v>
      </c>
      <c r="K18" s="50"/>
    </row>
    <row r="19" s="1" customFormat="1" ht="18" customHeight="1">
      <c r="B19" s="45"/>
      <c r="C19" s="46"/>
      <c r="D19" s="46"/>
      <c r="E19" s="34" t="s">
        <v>37</v>
      </c>
      <c r="F19" s="46"/>
      <c r="G19" s="46"/>
      <c r="H19" s="46"/>
      <c r="I19" s="139" t="s">
        <v>31</v>
      </c>
      <c r="J19" s="34" t="s">
        <v>38</v>
      </c>
      <c r="K19" s="50"/>
    </row>
    <row r="20" s="1" customFormat="1" ht="6.96" customHeight="1">
      <c r="B20" s="45"/>
      <c r="C20" s="46"/>
      <c r="D20" s="46"/>
      <c r="E20" s="46"/>
      <c r="F20" s="46"/>
      <c r="G20" s="46"/>
      <c r="H20" s="46"/>
      <c r="I20" s="137"/>
      <c r="J20" s="46"/>
      <c r="K20" s="50"/>
    </row>
    <row r="21" s="1" customFormat="1" ht="14.4" customHeight="1">
      <c r="B21" s="45"/>
      <c r="C21" s="46"/>
      <c r="D21" s="39" t="s">
        <v>40</v>
      </c>
      <c r="E21" s="46"/>
      <c r="F21" s="46"/>
      <c r="G21" s="46"/>
      <c r="H21" s="46"/>
      <c r="I21" s="137"/>
      <c r="J21" s="46"/>
      <c r="K21" s="50"/>
    </row>
    <row r="22" s="6" customFormat="1" ht="71.25" customHeight="1">
      <c r="B22" s="141"/>
      <c r="C22" s="142"/>
      <c r="D22" s="142"/>
      <c r="E22" s="43" t="s">
        <v>41</v>
      </c>
      <c r="F22" s="43"/>
      <c r="G22" s="43"/>
      <c r="H22" s="43"/>
      <c r="I22" s="143"/>
      <c r="J22" s="142"/>
      <c r="K22" s="144"/>
    </row>
    <row r="23" s="1" customFormat="1" ht="6.96" customHeight="1">
      <c r="B23" s="45"/>
      <c r="C23" s="46"/>
      <c r="D23" s="46"/>
      <c r="E23" s="46"/>
      <c r="F23" s="46"/>
      <c r="G23" s="46"/>
      <c r="H23" s="46"/>
      <c r="I23" s="137"/>
      <c r="J23" s="46"/>
      <c r="K23" s="50"/>
    </row>
    <row r="24" s="1" customFormat="1" ht="6.96" customHeight="1">
      <c r="B24" s="45"/>
      <c r="C24" s="46"/>
      <c r="D24" s="105"/>
      <c r="E24" s="105"/>
      <c r="F24" s="105"/>
      <c r="G24" s="105"/>
      <c r="H24" s="105"/>
      <c r="I24" s="145"/>
      <c r="J24" s="105"/>
      <c r="K24" s="146"/>
    </row>
    <row r="25" s="1" customFormat="1" ht="25.44" customHeight="1">
      <c r="B25" s="45"/>
      <c r="C25" s="46"/>
      <c r="D25" s="147" t="s">
        <v>42</v>
      </c>
      <c r="E25" s="46"/>
      <c r="F25" s="46"/>
      <c r="G25" s="46"/>
      <c r="H25" s="46"/>
      <c r="I25" s="137"/>
      <c r="J25" s="148">
        <f>ROUND(J89,2)</f>
        <v>0</v>
      </c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45"/>
      <c r="J26" s="105"/>
      <c r="K26" s="146"/>
    </row>
    <row r="27" s="1" customFormat="1" ht="14.4" customHeight="1">
      <c r="B27" s="45"/>
      <c r="C27" s="46"/>
      <c r="D27" s="46"/>
      <c r="E27" s="46"/>
      <c r="F27" s="51" t="s">
        <v>44</v>
      </c>
      <c r="G27" s="46"/>
      <c r="H27" s="46"/>
      <c r="I27" s="149" t="s">
        <v>43</v>
      </c>
      <c r="J27" s="51" t="s">
        <v>45</v>
      </c>
      <c r="K27" s="50"/>
    </row>
    <row r="28" s="1" customFormat="1" ht="14.4" customHeight="1">
      <c r="B28" s="45"/>
      <c r="C28" s="46"/>
      <c r="D28" s="54" t="s">
        <v>46</v>
      </c>
      <c r="E28" s="54" t="s">
        <v>47</v>
      </c>
      <c r="F28" s="150">
        <f>ROUND(SUM(BE89:BE463), 2)</f>
        <v>0</v>
      </c>
      <c r="G28" s="46"/>
      <c r="H28" s="46"/>
      <c r="I28" s="151">
        <v>0.20999999999999999</v>
      </c>
      <c r="J28" s="150">
        <f>ROUND(ROUND((SUM(BE89:BE463)), 2)*I28, 2)</f>
        <v>0</v>
      </c>
      <c r="K28" s="50"/>
    </row>
    <row r="29" s="1" customFormat="1" ht="14.4" customHeight="1">
      <c r="B29" s="45"/>
      <c r="C29" s="46"/>
      <c r="D29" s="46"/>
      <c r="E29" s="54" t="s">
        <v>48</v>
      </c>
      <c r="F29" s="150">
        <f>ROUND(SUM(BF89:BF463), 2)</f>
        <v>0</v>
      </c>
      <c r="G29" s="46"/>
      <c r="H29" s="46"/>
      <c r="I29" s="151">
        <v>0.14999999999999999</v>
      </c>
      <c r="J29" s="150">
        <f>ROUND(ROUND((SUM(BF89:BF463)), 2)*I29, 2)</f>
        <v>0</v>
      </c>
      <c r="K29" s="50"/>
    </row>
    <row r="30" hidden="1" s="1" customFormat="1" ht="14.4" customHeight="1">
      <c r="B30" s="45"/>
      <c r="C30" s="46"/>
      <c r="D30" s="46"/>
      <c r="E30" s="54" t="s">
        <v>49</v>
      </c>
      <c r="F30" s="150">
        <f>ROUND(SUM(BG89:BG463), 2)</f>
        <v>0</v>
      </c>
      <c r="G30" s="46"/>
      <c r="H30" s="46"/>
      <c r="I30" s="151">
        <v>0.20999999999999999</v>
      </c>
      <c r="J30" s="150">
        <v>0</v>
      </c>
      <c r="K30" s="50"/>
    </row>
    <row r="31" hidden="1" s="1" customFormat="1" ht="14.4" customHeight="1">
      <c r="B31" s="45"/>
      <c r="C31" s="46"/>
      <c r="D31" s="46"/>
      <c r="E31" s="54" t="s">
        <v>50</v>
      </c>
      <c r="F31" s="150">
        <f>ROUND(SUM(BH89:BH463), 2)</f>
        <v>0</v>
      </c>
      <c r="G31" s="46"/>
      <c r="H31" s="46"/>
      <c r="I31" s="151">
        <v>0.14999999999999999</v>
      </c>
      <c r="J31" s="150">
        <v>0</v>
      </c>
      <c r="K31" s="50"/>
    </row>
    <row r="32" hidden="1" s="1" customFormat="1" ht="14.4" customHeight="1">
      <c r="B32" s="45"/>
      <c r="C32" s="46"/>
      <c r="D32" s="46"/>
      <c r="E32" s="54" t="s">
        <v>51</v>
      </c>
      <c r="F32" s="150">
        <f>ROUND(SUM(BI89:BI463), 2)</f>
        <v>0</v>
      </c>
      <c r="G32" s="46"/>
      <c r="H32" s="46"/>
      <c r="I32" s="151">
        <v>0</v>
      </c>
      <c r="J32" s="150">
        <v>0</v>
      </c>
      <c r="K32" s="50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137"/>
      <c r="J33" s="46"/>
      <c r="K33" s="50"/>
    </row>
    <row r="34" s="1" customFormat="1" ht="25.44" customHeight="1">
      <c r="B34" s="45"/>
      <c r="C34" s="152"/>
      <c r="D34" s="153" t="s">
        <v>52</v>
      </c>
      <c r="E34" s="97"/>
      <c r="F34" s="97"/>
      <c r="G34" s="154" t="s">
        <v>53</v>
      </c>
      <c r="H34" s="155" t="s">
        <v>54</v>
      </c>
      <c r="I34" s="156"/>
      <c r="J34" s="157">
        <f>SUM(J25:J32)</f>
        <v>0</v>
      </c>
      <c r="K34" s="158"/>
    </row>
    <row r="35" s="1" customFormat="1" ht="14.4" customHeight="1">
      <c r="B35" s="66"/>
      <c r="C35" s="67"/>
      <c r="D35" s="67"/>
      <c r="E35" s="67"/>
      <c r="F35" s="67"/>
      <c r="G35" s="67"/>
      <c r="H35" s="67"/>
      <c r="I35" s="159"/>
      <c r="J35" s="67"/>
      <c r="K35" s="68"/>
    </row>
    <row r="39" s="1" customFormat="1" ht="6.96" customHeight="1">
      <c r="B39" s="160"/>
      <c r="C39" s="161"/>
      <c r="D39" s="161"/>
      <c r="E39" s="161"/>
      <c r="F39" s="161"/>
      <c r="G39" s="161"/>
      <c r="H39" s="161"/>
      <c r="I39" s="162"/>
      <c r="J39" s="161"/>
      <c r="K39" s="163"/>
    </row>
    <row r="40" s="1" customFormat="1" ht="36.96" customHeight="1">
      <c r="B40" s="45"/>
      <c r="C40" s="29" t="s">
        <v>89</v>
      </c>
      <c r="D40" s="46"/>
      <c r="E40" s="46"/>
      <c r="F40" s="46"/>
      <c r="G40" s="46"/>
      <c r="H40" s="46"/>
      <c r="I40" s="137"/>
      <c r="J40" s="46"/>
      <c r="K40" s="50"/>
    </row>
    <row r="41" s="1" customFormat="1" ht="6.96" customHeight="1">
      <c r="B41" s="45"/>
      <c r="C41" s="46"/>
      <c r="D41" s="46"/>
      <c r="E41" s="46"/>
      <c r="F41" s="46"/>
      <c r="G41" s="46"/>
      <c r="H41" s="46"/>
      <c r="I41" s="137"/>
      <c r="J41" s="46"/>
      <c r="K41" s="50"/>
    </row>
    <row r="42" s="1" customFormat="1" ht="14.4" customHeight="1">
      <c r="B42" s="45"/>
      <c r="C42" s="39" t="s">
        <v>18</v>
      </c>
      <c r="D42" s="46"/>
      <c r="E42" s="46"/>
      <c r="F42" s="46"/>
      <c r="G42" s="46"/>
      <c r="H42" s="46"/>
      <c r="I42" s="137"/>
      <c r="J42" s="46"/>
      <c r="K42" s="50"/>
    </row>
    <row r="43" s="1" customFormat="1" ht="17.25" customHeight="1">
      <c r="B43" s="45"/>
      <c r="C43" s="46"/>
      <c r="D43" s="46"/>
      <c r="E43" s="138" t="str">
        <f>E7</f>
        <v>Rekonstrukce bytových domů na ul. Obránců míru 1307 v Kopřivnici</v>
      </c>
      <c r="F43" s="46"/>
      <c r="G43" s="46"/>
      <c r="H43" s="46"/>
      <c r="I43" s="137"/>
      <c r="J43" s="46"/>
      <c r="K43" s="50"/>
    </row>
    <row r="44" s="1" customFormat="1" ht="6.96" customHeight="1">
      <c r="B44" s="45"/>
      <c r="C44" s="46"/>
      <c r="D44" s="46"/>
      <c r="E44" s="46"/>
      <c r="F44" s="46"/>
      <c r="G44" s="46"/>
      <c r="H44" s="46"/>
      <c r="I44" s="137"/>
      <c r="J44" s="46"/>
      <c r="K44" s="50"/>
    </row>
    <row r="45" s="1" customFormat="1" ht="18" customHeight="1">
      <c r="B45" s="45"/>
      <c r="C45" s="39" t="s">
        <v>23</v>
      </c>
      <c r="D45" s="46"/>
      <c r="E45" s="46"/>
      <c r="F45" s="34" t="str">
        <f>F10</f>
        <v>Obránců míru 1307, Kopřivnice</v>
      </c>
      <c r="G45" s="46"/>
      <c r="H45" s="46"/>
      <c r="I45" s="139" t="s">
        <v>25</v>
      </c>
      <c r="J45" s="140" t="str">
        <f>IF(J10="","",J10)</f>
        <v>3. 4. 2018</v>
      </c>
      <c r="K45" s="50"/>
    </row>
    <row r="46" s="1" customFormat="1" ht="6.96" customHeight="1">
      <c r="B46" s="45"/>
      <c r="C46" s="46"/>
      <c r="D46" s="46"/>
      <c r="E46" s="46"/>
      <c r="F46" s="46"/>
      <c r="G46" s="46"/>
      <c r="H46" s="46"/>
      <c r="I46" s="137"/>
      <c r="J46" s="46"/>
      <c r="K46" s="50"/>
    </row>
    <row r="47" s="1" customFormat="1">
      <c r="B47" s="45"/>
      <c r="C47" s="39" t="s">
        <v>27</v>
      </c>
      <c r="D47" s="46"/>
      <c r="E47" s="46"/>
      <c r="F47" s="34" t="str">
        <f>E13</f>
        <v>Město Kopřivnice</v>
      </c>
      <c r="G47" s="46"/>
      <c r="H47" s="46"/>
      <c r="I47" s="139" t="s">
        <v>35</v>
      </c>
      <c r="J47" s="43" t="str">
        <f>E19</f>
        <v>Havířovská inženýrská kancelář, spol. s r. o.</v>
      </c>
      <c r="K47" s="50"/>
    </row>
    <row r="48" s="1" customFormat="1" ht="14.4" customHeight="1">
      <c r="B48" s="45"/>
      <c r="C48" s="39" t="s">
        <v>33</v>
      </c>
      <c r="D48" s="46"/>
      <c r="E48" s="46"/>
      <c r="F48" s="34" t="str">
        <f>IF(E16="","",E16)</f>
        <v/>
      </c>
      <c r="G48" s="46"/>
      <c r="H48" s="46"/>
      <c r="I48" s="137"/>
      <c r="J48" s="164"/>
      <c r="K48" s="50"/>
    </row>
    <row r="49" s="1" customFormat="1" ht="10.32" customHeight="1">
      <c r="B49" s="45"/>
      <c r="C49" s="46"/>
      <c r="D49" s="46"/>
      <c r="E49" s="46"/>
      <c r="F49" s="46"/>
      <c r="G49" s="46"/>
      <c r="H49" s="46"/>
      <c r="I49" s="137"/>
      <c r="J49" s="46"/>
      <c r="K49" s="50"/>
    </row>
    <row r="50" s="1" customFormat="1" ht="29.28" customHeight="1">
      <c r="B50" s="45"/>
      <c r="C50" s="165" t="s">
        <v>90</v>
      </c>
      <c r="D50" s="152"/>
      <c r="E50" s="152"/>
      <c r="F50" s="152"/>
      <c r="G50" s="152"/>
      <c r="H50" s="152"/>
      <c r="I50" s="166"/>
      <c r="J50" s="167" t="s">
        <v>91</v>
      </c>
      <c r="K50" s="168"/>
    </row>
    <row r="51" s="1" customFormat="1" ht="10.32" customHeight="1">
      <c r="B51" s="45"/>
      <c r="C51" s="46"/>
      <c r="D51" s="46"/>
      <c r="E51" s="46"/>
      <c r="F51" s="46"/>
      <c r="G51" s="46"/>
      <c r="H51" s="46"/>
      <c r="I51" s="137"/>
      <c r="J51" s="46"/>
      <c r="K51" s="50"/>
    </row>
    <row r="52" s="1" customFormat="1" ht="29.28" customHeight="1">
      <c r="B52" s="45"/>
      <c r="C52" s="169" t="s">
        <v>92</v>
      </c>
      <c r="D52" s="46"/>
      <c r="E52" s="46"/>
      <c r="F52" s="46"/>
      <c r="G52" s="46"/>
      <c r="H52" s="46"/>
      <c r="I52" s="137"/>
      <c r="J52" s="148">
        <f>J89</f>
        <v>0</v>
      </c>
      <c r="K52" s="50"/>
      <c r="AU52" s="23" t="s">
        <v>93</v>
      </c>
    </row>
    <row r="53" s="7" customFormat="1" ht="24.96" customHeight="1">
      <c r="B53" s="170"/>
      <c r="C53" s="171"/>
      <c r="D53" s="172" t="s">
        <v>94</v>
      </c>
      <c r="E53" s="173"/>
      <c r="F53" s="173"/>
      <c r="G53" s="173"/>
      <c r="H53" s="173"/>
      <c r="I53" s="174"/>
      <c r="J53" s="175">
        <f>J90</f>
        <v>0</v>
      </c>
      <c r="K53" s="176"/>
    </row>
    <row r="54" s="8" customFormat="1" ht="19.92" customHeight="1">
      <c r="B54" s="177"/>
      <c r="C54" s="178"/>
      <c r="D54" s="179" t="s">
        <v>95</v>
      </c>
      <c r="E54" s="180"/>
      <c r="F54" s="180"/>
      <c r="G54" s="180"/>
      <c r="H54" s="180"/>
      <c r="I54" s="181"/>
      <c r="J54" s="182">
        <f>J91</f>
        <v>0</v>
      </c>
      <c r="K54" s="183"/>
    </row>
    <row r="55" s="8" customFormat="1" ht="19.92" customHeight="1">
      <c r="B55" s="177"/>
      <c r="C55" s="178"/>
      <c r="D55" s="179" t="s">
        <v>96</v>
      </c>
      <c r="E55" s="180"/>
      <c r="F55" s="180"/>
      <c r="G55" s="180"/>
      <c r="H55" s="180"/>
      <c r="I55" s="181"/>
      <c r="J55" s="182">
        <f>J98</f>
        <v>0</v>
      </c>
      <c r="K55" s="183"/>
    </row>
    <row r="56" s="8" customFormat="1" ht="19.92" customHeight="1">
      <c r="B56" s="177"/>
      <c r="C56" s="178"/>
      <c r="D56" s="179" t="s">
        <v>97</v>
      </c>
      <c r="E56" s="180"/>
      <c r="F56" s="180"/>
      <c r="G56" s="180"/>
      <c r="H56" s="180"/>
      <c r="I56" s="181"/>
      <c r="J56" s="182">
        <f>J108</f>
        <v>0</v>
      </c>
      <c r="K56" s="183"/>
    </row>
    <row r="57" s="8" customFormat="1" ht="19.92" customHeight="1">
      <c r="B57" s="177"/>
      <c r="C57" s="178"/>
      <c r="D57" s="179" t="s">
        <v>98</v>
      </c>
      <c r="E57" s="180"/>
      <c r="F57" s="180"/>
      <c r="G57" s="180"/>
      <c r="H57" s="180"/>
      <c r="I57" s="181"/>
      <c r="J57" s="182">
        <f>J121</f>
        <v>0</v>
      </c>
      <c r="K57" s="183"/>
    </row>
    <row r="58" s="8" customFormat="1" ht="19.92" customHeight="1">
      <c r="B58" s="177"/>
      <c r="C58" s="178"/>
      <c r="D58" s="179" t="s">
        <v>99</v>
      </c>
      <c r="E58" s="180"/>
      <c r="F58" s="180"/>
      <c r="G58" s="180"/>
      <c r="H58" s="180"/>
      <c r="I58" s="181"/>
      <c r="J58" s="182">
        <f>J131</f>
        <v>0</v>
      </c>
      <c r="K58" s="183"/>
    </row>
    <row r="59" s="7" customFormat="1" ht="24.96" customHeight="1">
      <c r="B59" s="170"/>
      <c r="C59" s="171"/>
      <c r="D59" s="172" t="s">
        <v>100</v>
      </c>
      <c r="E59" s="173"/>
      <c r="F59" s="173"/>
      <c r="G59" s="173"/>
      <c r="H59" s="173"/>
      <c r="I59" s="174"/>
      <c r="J59" s="175">
        <f>J133</f>
        <v>0</v>
      </c>
      <c r="K59" s="176"/>
    </row>
    <row r="60" s="8" customFormat="1" ht="19.92" customHeight="1">
      <c r="B60" s="177"/>
      <c r="C60" s="178"/>
      <c r="D60" s="179" t="s">
        <v>101</v>
      </c>
      <c r="E60" s="180"/>
      <c r="F60" s="180"/>
      <c r="G60" s="180"/>
      <c r="H60" s="180"/>
      <c r="I60" s="181"/>
      <c r="J60" s="182">
        <f>J134</f>
        <v>0</v>
      </c>
      <c r="K60" s="183"/>
    </row>
    <row r="61" s="8" customFormat="1" ht="19.92" customHeight="1">
      <c r="B61" s="177"/>
      <c r="C61" s="178"/>
      <c r="D61" s="179" t="s">
        <v>102</v>
      </c>
      <c r="E61" s="180"/>
      <c r="F61" s="180"/>
      <c r="G61" s="180"/>
      <c r="H61" s="180"/>
      <c r="I61" s="181"/>
      <c r="J61" s="182">
        <f>J167</f>
        <v>0</v>
      </c>
      <c r="K61" s="183"/>
    </row>
    <row r="62" s="8" customFormat="1" ht="19.92" customHeight="1">
      <c r="B62" s="177"/>
      <c r="C62" s="178"/>
      <c r="D62" s="179" t="s">
        <v>103</v>
      </c>
      <c r="E62" s="180"/>
      <c r="F62" s="180"/>
      <c r="G62" s="180"/>
      <c r="H62" s="180"/>
      <c r="I62" s="181"/>
      <c r="J62" s="182">
        <f>J206</f>
        <v>0</v>
      </c>
      <c r="K62" s="183"/>
    </row>
    <row r="63" s="8" customFormat="1" ht="19.92" customHeight="1">
      <c r="B63" s="177"/>
      <c r="C63" s="178"/>
      <c r="D63" s="179" t="s">
        <v>104</v>
      </c>
      <c r="E63" s="180"/>
      <c r="F63" s="180"/>
      <c r="G63" s="180"/>
      <c r="H63" s="180"/>
      <c r="I63" s="181"/>
      <c r="J63" s="182">
        <f>J305</f>
        <v>0</v>
      </c>
      <c r="K63" s="183"/>
    </row>
    <row r="64" s="8" customFormat="1" ht="19.92" customHeight="1">
      <c r="B64" s="177"/>
      <c r="C64" s="178"/>
      <c r="D64" s="179" t="s">
        <v>105</v>
      </c>
      <c r="E64" s="180"/>
      <c r="F64" s="180"/>
      <c r="G64" s="180"/>
      <c r="H64" s="180"/>
      <c r="I64" s="181"/>
      <c r="J64" s="182">
        <f>J380</f>
        <v>0</v>
      </c>
      <c r="K64" s="183"/>
    </row>
    <row r="65" s="8" customFormat="1" ht="19.92" customHeight="1">
      <c r="B65" s="177"/>
      <c r="C65" s="178"/>
      <c r="D65" s="179" t="s">
        <v>106</v>
      </c>
      <c r="E65" s="180"/>
      <c r="F65" s="180"/>
      <c r="G65" s="180"/>
      <c r="H65" s="180"/>
      <c r="I65" s="181"/>
      <c r="J65" s="182">
        <f>J404</f>
        <v>0</v>
      </c>
      <c r="K65" s="183"/>
    </row>
    <row r="66" s="8" customFormat="1" ht="19.92" customHeight="1">
      <c r="B66" s="177"/>
      <c r="C66" s="178"/>
      <c r="D66" s="179" t="s">
        <v>107</v>
      </c>
      <c r="E66" s="180"/>
      <c r="F66" s="180"/>
      <c r="G66" s="180"/>
      <c r="H66" s="180"/>
      <c r="I66" s="181"/>
      <c r="J66" s="182">
        <f>J411</f>
        <v>0</v>
      </c>
      <c r="K66" s="183"/>
    </row>
    <row r="67" s="8" customFormat="1" ht="19.92" customHeight="1">
      <c r="B67" s="177"/>
      <c r="C67" s="178"/>
      <c r="D67" s="179" t="s">
        <v>108</v>
      </c>
      <c r="E67" s="180"/>
      <c r="F67" s="180"/>
      <c r="G67" s="180"/>
      <c r="H67" s="180"/>
      <c r="I67" s="181"/>
      <c r="J67" s="182">
        <f>J423</f>
        <v>0</v>
      </c>
      <c r="K67" s="183"/>
    </row>
    <row r="68" s="7" customFormat="1" ht="24.96" customHeight="1">
      <c r="B68" s="170"/>
      <c r="C68" s="171"/>
      <c r="D68" s="172" t="s">
        <v>109</v>
      </c>
      <c r="E68" s="173"/>
      <c r="F68" s="173"/>
      <c r="G68" s="173"/>
      <c r="H68" s="173"/>
      <c r="I68" s="174"/>
      <c r="J68" s="175">
        <f>J442</f>
        <v>0</v>
      </c>
      <c r="K68" s="176"/>
    </row>
    <row r="69" s="8" customFormat="1" ht="19.92" customHeight="1">
      <c r="B69" s="177"/>
      <c r="C69" s="178"/>
      <c r="D69" s="179" t="s">
        <v>110</v>
      </c>
      <c r="E69" s="180"/>
      <c r="F69" s="180"/>
      <c r="G69" s="180"/>
      <c r="H69" s="180"/>
      <c r="I69" s="181"/>
      <c r="J69" s="182">
        <f>J443</f>
        <v>0</v>
      </c>
      <c r="K69" s="183"/>
    </row>
    <row r="70" s="7" customFormat="1" ht="24.96" customHeight="1">
      <c r="B70" s="170"/>
      <c r="C70" s="171"/>
      <c r="D70" s="172" t="s">
        <v>111</v>
      </c>
      <c r="E70" s="173"/>
      <c r="F70" s="173"/>
      <c r="G70" s="173"/>
      <c r="H70" s="173"/>
      <c r="I70" s="174"/>
      <c r="J70" s="175">
        <f>J450</f>
        <v>0</v>
      </c>
      <c r="K70" s="176"/>
    </row>
    <row r="71" s="8" customFormat="1" ht="19.92" customHeight="1">
      <c r="B71" s="177"/>
      <c r="C71" s="178"/>
      <c r="D71" s="179" t="s">
        <v>112</v>
      </c>
      <c r="E71" s="180"/>
      <c r="F71" s="180"/>
      <c r="G71" s="180"/>
      <c r="H71" s="180"/>
      <c r="I71" s="181"/>
      <c r="J71" s="182">
        <f>J451</f>
        <v>0</v>
      </c>
      <c r="K71" s="183"/>
    </row>
    <row r="72" s="1" customFormat="1" ht="21.84" customHeight="1">
      <c r="B72" s="45"/>
      <c r="C72" s="46"/>
      <c r="D72" s="46"/>
      <c r="E72" s="46"/>
      <c r="F72" s="46"/>
      <c r="G72" s="46"/>
      <c r="H72" s="46"/>
      <c r="I72" s="137"/>
      <c r="J72" s="46"/>
      <c r="K72" s="50"/>
    </row>
    <row r="73" s="1" customFormat="1" ht="6.96" customHeight="1">
      <c r="B73" s="66"/>
      <c r="C73" s="67"/>
      <c r="D73" s="67"/>
      <c r="E73" s="67"/>
      <c r="F73" s="67"/>
      <c r="G73" s="67"/>
      <c r="H73" s="67"/>
      <c r="I73" s="159"/>
      <c r="J73" s="67"/>
      <c r="K73" s="68"/>
    </row>
    <row r="77" s="1" customFormat="1" ht="6.96" customHeight="1">
      <c r="B77" s="69"/>
      <c r="C77" s="70"/>
      <c r="D77" s="70"/>
      <c r="E77" s="70"/>
      <c r="F77" s="70"/>
      <c r="G77" s="70"/>
      <c r="H77" s="70"/>
      <c r="I77" s="162"/>
      <c r="J77" s="70"/>
      <c r="K77" s="70"/>
      <c r="L77" s="71"/>
    </row>
    <row r="78" s="1" customFormat="1" ht="36.96" customHeight="1">
      <c r="B78" s="45"/>
      <c r="C78" s="72" t="s">
        <v>113</v>
      </c>
      <c r="D78" s="73"/>
      <c r="E78" s="73"/>
      <c r="F78" s="73"/>
      <c r="G78" s="73"/>
      <c r="H78" s="73"/>
      <c r="I78" s="184"/>
      <c r="J78" s="73"/>
      <c r="K78" s="73"/>
      <c r="L78" s="71"/>
    </row>
    <row r="79" s="1" customFormat="1" ht="6.96" customHeight="1">
      <c r="B79" s="45"/>
      <c r="C79" s="73"/>
      <c r="D79" s="73"/>
      <c r="E79" s="73"/>
      <c r="F79" s="73"/>
      <c r="G79" s="73"/>
      <c r="H79" s="73"/>
      <c r="I79" s="184"/>
      <c r="J79" s="73"/>
      <c r="K79" s="73"/>
      <c r="L79" s="71"/>
    </row>
    <row r="80" s="1" customFormat="1" ht="14.4" customHeight="1">
      <c r="B80" s="45"/>
      <c r="C80" s="75" t="s">
        <v>18</v>
      </c>
      <c r="D80" s="73"/>
      <c r="E80" s="73"/>
      <c r="F80" s="73"/>
      <c r="G80" s="73"/>
      <c r="H80" s="73"/>
      <c r="I80" s="184"/>
      <c r="J80" s="73"/>
      <c r="K80" s="73"/>
      <c r="L80" s="71"/>
    </row>
    <row r="81" s="1" customFormat="1" ht="17.25" customHeight="1">
      <c r="B81" s="45"/>
      <c r="C81" s="73"/>
      <c r="D81" s="73"/>
      <c r="E81" s="81" t="str">
        <f>E7</f>
        <v>Rekonstrukce bytových domů na ul. Obránců míru 1307 v Kopřivnici</v>
      </c>
      <c r="F81" s="73"/>
      <c r="G81" s="73"/>
      <c r="H81" s="73"/>
      <c r="I81" s="184"/>
      <c r="J81" s="73"/>
      <c r="K81" s="73"/>
      <c r="L81" s="71"/>
    </row>
    <row r="82" s="1" customFormat="1" ht="6.96" customHeight="1">
      <c r="B82" s="45"/>
      <c r="C82" s="73"/>
      <c r="D82" s="73"/>
      <c r="E82" s="73"/>
      <c r="F82" s="73"/>
      <c r="G82" s="73"/>
      <c r="H82" s="73"/>
      <c r="I82" s="184"/>
      <c r="J82" s="73"/>
      <c r="K82" s="73"/>
      <c r="L82" s="71"/>
    </row>
    <row r="83" s="1" customFormat="1" ht="18" customHeight="1">
      <c r="B83" s="45"/>
      <c r="C83" s="75" t="s">
        <v>23</v>
      </c>
      <c r="D83" s="73"/>
      <c r="E83" s="73"/>
      <c r="F83" s="185" t="str">
        <f>F10</f>
        <v>Obránců míru 1307, Kopřivnice</v>
      </c>
      <c r="G83" s="73"/>
      <c r="H83" s="73"/>
      <c r="I83" s="186" t="s">
        <v>25</v>
      </c>
      <c r="J83" s="84" t="str">
        <f>IF(J10="","",J10)</f>
        <v>3. 4. 2018</v>
      </c>
      <c r="K83" s="73"/>
      <c r="L83" s="71"/>
    </row>
    <row r="84" s="1" customFormat="1" ht="6.96" customHeight="1">
      <c r="B84" s="45"/>
      <c r="C84" s="73"/>
      <c r="D84" s="73"/>
      <c r="E84" s="73"/>
      <c r="F84" s="73"/>
      <c r="G84" s="73"/>
      <c r="H84" s="73"/>
      <c r="I84" s="184"/>
      <c r="J84" s="73"/>
      <c r="K84" s="73"/>
      <c r="L84" s="71"/>
    </row>
    <row r="85" s="1" customFormat="1">
      <c r="B85" s="45"/>
      <c r="C85" s="75" t="s">
        <v>27</v>
      </c>
      <c r="D85" s="73"/>
      <c r="E85" s="73"/>
      <c r="F85" s="185" t="str">
        <f>E13</f>
        <v>Město Kopřivnice</v>
      </c>
      <c r="G85" s="73"/>
      <c r="H85" s="73"/>
      <c r="I85" s="186" t="s">
        <v>35</v>
      </c>
      <c r="J85" s="185" t="str">
        <f>E19</f>
        <v>Havířovská inženýrská kancelář, spol. s r. o.</v>
      </c>
      <c r="K85" s="73"/>
      <c r="L85" s="71"/>
    </row>
    <row r="86" s="1" customFormat="1" ht="14.4" customHeight="1">
      <c r="B86" s="45"/>
      <c r="C86" s="75" t="s">
        <v>33</v>
      </c>
      <c r="D86" s="73"/>
      <c r="E86" s="73"/>
      <c r="F86" s="185" t="str">
        <f>IF(E16="","",E16)</f>
        <v/>
      </c>
      <c r="G86" s="73"/>
      <c r="H86" s="73"/>
      <c r="I86" s="184"/>
      <c r="J86" s="73"/>
      <c r="K86" s="73"/>
      <c r="L86" s="71"/>
    </row>
    <row r="87" s="1" customFormat="1" ht="10.32" customHeight="1">
      <c r="B87" s="45"/>
      <c r="C87" s="73"/>
      <c r="D87" s="73"/>
      <c r="E87" s="73"/>
      <c r="F87" s="73"/>
      <c r="G87" s="73"/>
      <c r="H87" s="73"/>
      <c r="I87" s="184"/>
      <c r="J87" s="73"/>
      <c r="K87" s="73"/>
      <c r="L87" s="71"/>
    </row>
    <row r="88" s="9" customFormat="1" ht="29.28" customHeight="1">
      <c r="B88" s="187"/>
      <c r="C88" s="188" t="s">
        <v>114</v>
      </c>
      <c r="D88" s="189" t="s">
        <v>61</v>
      </c>
      <c r="E88" s="189" t="s">
        <v>57</v>
      </c>
      <c r="F88" s="189" t="s">
        <v>115</v>
      </c>
      <c r="G88" s="189" t="s">
        <v>116</v>
      </c>
      <c r="H88" s="189" t="s">
        <v>117</v>
      </c>
      <c r="I88" s="190" t="s">
        <v>118</v>
      </c>
      <c r="J88" s="189" t="s">
        <v>91</v>
      </c>
      <c r="K88" s="191" t="s">
        <v>119</v>
      </c>
      <c r="L88" s="192"/>
      <c r="M88" s="101" t="s">
        <v>120</v>
      </c>
      <c r="N88" s="102" t="s">
        <v>46</v>
      </c>
      <c r="O88" s="102" t="s">
        <v>121</v>
      </c>
      <c r="P88" s="102" t="s">
        <v>122</v>
      </c>
      <c r="Q88" s="102" t="s">
        <v>123</v>
      </c>
      <c r="R88" s="102" t="s">
        <v>124</v>
      </c>
      <c r="S88" s="102" t="s">
        <v>125</v>
      </c>
      <c r="T88" s="103" t="s">
        <v>126</v>
      </c>
    </row>
    <row r="89" s="1" customFormat="1" ht="29.28" customHeight="1">
      <c r="B89" s="45"/>
      <c r="C89" s="107" t="s">
        <v>92</v>
      </c>
      <c r="D89" s="73"/>
      <c r="E89" s="73"/>
      <c r="F89" s="73"/>
      <c r="G89" s="73"/>
      <c r="H89" s="73"/>
      <c r="I89" s="184"/>
      <c r="J89" s="193">
        <f>BK89</f>
        <v>0</v>
      </c>
      <c r="K89" s="73"/>
      <c r="L89" s="71"/>
      <c r="M89" s="104"/>
      <c r="N89" s="105"/>
      <c r="O89" s="105"/>
      <c r="P89" s="194">
        <f>P90+P133+P442+P450</f>
        <v>0</v>
      </c>
      <c r="Q89" s="105"/>
      <c r="R89" s="194">
        <f>R90+R133+R442+R450</f>
        <v>6.8374834</v>
      </c>
      <c r="S89" s="105"/>
      <c r="T89" s="195">
        <f>T90+T133+T442+T450</f>
        <v>15.285599</v>
      </c>
      <c r="AT89" s="23" t="s">
        <v>75</v>
      </c>
      <c r="AU89" s="23" t="s">
        <v>93</v>
      </c>
      <c r="BK89" s="196">
        <f>BK90+BK133+BK442+BK450</f>
        <v>0</v>
      </c>
    </row>
    <row r="90" s="10" customFormat="1" ht="37.44" customHeight="1">
      <c r="B90" s="197"/>
      <c r="C90" s="198"/>
      <c r="D90" s="199" t="s">
        <v>75</v>
      </c>
      <c r="E90" s="200" t="s">
        <v>127</v>
      </c>
      <c r="F90" s="200" t="s">
        <v>128</v>
      </c>
      <c r="G90" s="198"/>
      <c r="H90" s="198"/>
      <c r="I90" s="201"/>
      <c r="J90" s="202">
        <f>BK90</f>
        <v>0</v>
      </c>
      <c r="K90" s="198"/>
      <c r="L90" s="203"/>
      <c r="M90" s="204"/>
      <c r="N90" s="205"/>
      <c r="O90" s="205"/>
      <c r="P90" s="206">
        <f>P91+P98+P108+P121+P131</f>
        <v>0</v>
      </c>
      <c r="Q90" s="205"/>
      <c r="R90" s="206">
        <f>R91+R98+R108+R121+R131</f>
        <v>3.0310899999999998</v>
      </c>
      <c r="S90" s="205"/>
      <c r="T90" s="207">
        <f>T91+T98+T108+T121+T131</f>
        <v>2.6669999999999998</v>
      </c>
      <c r="AR90" s="208" t="s">
        <v>81</v>
      </c>
      <c r="AT90" s="209" t="s">
        <v>75</v>
      </c>
      <c r="AU90" s="209" t="s">
        <v>76</v>
      </c>
      <c r="AY90" s="208" t="s">
        <v>129</v>
      </c>
      <c r="BK90" s="210">
        <f>BK91+BK98+BK108+BK121+BK131</f>
        <v>0</v>
      </c>
    </row>
    <row r="91" s="10" customFormat="1" ht="19.92" customHeight="1">
      <c r="B91" s="197"/>
      <c r="C91" s="198"/>
      <c r="D91" s="199" t="s">
        <v>75</v>
      </c>
      <c r="E91" s="211" t="s">
        <v>130</v>
      </c>
      <c r="F91" s="211" t="s">
        <v>131</v>
      </c>
      <c r="G91" s="198"/>
      <c r="H91" s="198"/>
      <c r="I91" s="201"/>
      <c r="J91" s="212">
        <f>BK91</f>
        <v>0</v>
      </c>
      <c r="K91" s="198"/>
      <c r="L91" s="203"/>
      <c r="M91" s="204"/>
      <c r="N91" s="205"/>
      <c r="O91" s="205"/>
      <c r="P91" s="206">
        <f>SUM(P92:P97)</f>
        <v>0</v>
      </c>
      <c r="Q91" s="205"/>
      <c r="R91" s="206">
        <f>SUM(R92:R97)</f>
        <v>0.096529999999999991</v>
      </c>
      <c r="S91" s="205"/>
      <c r="T91" s="207">
        <f>SUM(T92:T97)</f>
        <v>0</v>
      </c>
      <c r="AR91" s="208" t="s">
        <v>81</v>
      </c>
      <c r="AT91" s="209" t="s">
        <v>75</v>
      </c>
      <c r="AU91" s="209" t="s">
        <v>81</v>
      </c>
      <c r="AY91" s="208" t="s">
        <v>129</v>
      </c>
      <c r="BK91" s="210">
        <f>SUM(BK92:BK97)</f>
        <v>0</v>
      </c>
    </row>
    <row r="92" s="1" customFormat="1" ht="25.5" customHeight="1">
      <c r="B92" s="45"/>
      <c r="C92" s="213" t="s">
        <v>81</v>
      </c>
      <c r="D92" s="213" t="s">
        <v>132</v>
      </c>
      <c r="E92" s="214" t="s">
        <v>133</v>
      </c>
      <c r="F92" s="215" t="s">
        <v>134</v>
      </c>
      <c r="G92" s="216" t="s">
        <v>135</v>
      </c>
      <c r="H92" s="217">
        <v>7</v>
      </c>
      <c r="I92" s="218"/>
      <c r="J92" s="219">
        <f>ROUND(I92*H92,2)</f>
        <v>0</v>
      </c>
      <c r="K92" s="215" t="s">
        <v>136</v>
      </c>
      <c r="L92" s="71"/>
      <c r="M92" s="220" t="s">
        <v>21</v>
      </c>
      <c r="N92" s="221" t="s">
        <v>48</v>
      </c>
      <c r="O92" s="46"/>
      <c r="P92" s="222">
        <f>O92*H92</f>
        <v>0</v>
      </c>
      <c r="Q92" s="222">
        <v>0.00249</v>
      </c>
      <c r="R92" s="222">
        <f>Q92*H92</f>
        <v>0.017430000000000001</v>
      </c>
      <c r="S92" s="222">
        <v>0</v>
      </c>
      <c r="T92" s="223">
        <f>S92*H92</f>
        <v>0</v>
      </c>
      <c r="AR92" s="23" t="s">
        <v>137</v>
      </c>
      <c r="AT92" s="23" t="s">
        <v>132</v>
      </c>
      <c r="AU92" s="23" t="s">
        <v>138</v>
      </c>
      <c r="AY92" s="23" t="s">
        <v>129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23" t="s">
        <v>138</v>
      </c>
      <c r="BK92" s="224">
        <f>ROUND(I92*H92,2)</f>
        <v>0</v>
      </c>
      <c r="BL92" s="23" t="s">
        <v>137</v>
      </c>
      <c r="BM92" s="23" t="s">
        <v>139</v>
      </c>
    </row>
    <row r="93" s="11" customFormat="1">
      <c r="B93" s="225"/>
      <c r="C93" s="226"/>
      <c r="D93" s="227" t="s">
        <v>140</v>
      </c>
      <c r="E93" s="228" t="s">
        <v>21</v>
      </c>
      <c r="F93" s="229" t="s">
        <v>141</v>
      </c>
      <c r="G93" s="226"/>
      <c r="H93" s="228" t="s">
        <v>21</v>
      </c>
      <c r="I93" s="230"/>
      <c r="J93" s="226"/>
      <c r="K93" s="226"/>
      <c r="L93" s="231"/>
      <c r="M93" s="232"/>
      <c r="N93" s="233"/>
      <c r="O93" s="233"/>
      <c r="P93" s="233"/>
      <c r="Q93" s="233"/>
      <c r="R93" s="233"/>
      <c r="S93" s="233"/>
      <c r="T93" s="234"/>
      <c r="AT93" s="235" t="s">
        <v>140</v>
      </c>
      <c r="AU93" s="235" t="s">
        <v>138</v>
      </c>
      <c r="AV93" s="11" t="s">
        <v>81</v>
      </c>
      <c r="AW93" s="11" t="s">
        <v>39</v>
      </c>
      <c r="AX93" s="11" t="s">
        <v>76</v>
      </c>
      <c r="AY93" s="235" t="s">
        <v>129</v>
      </c>
    </row>
    <row r="94" s="12" customFormat="1">
      <c r="B94" s="236"/>
      <c r="C94" s="237"/>
      <c r="D94" s="227" t="s">
        <v>140</v>
      </c>
      <c r="E94" s="238" t="s">
        <v>21</v>
      </c>
      <c r="F94" s="239" t="s">
        <v>142</v>
      </c>
      <c r="G94" s="237"/>
      <c r="H94" s="240">
        <v>7</v>
      </c>
      <c r="I94" s="241"/>
      <c r="J94" s="237"/>
      <c r="K94" s="237"/>
      <c r="L94" s="242"/>
      <c r="M94" s="243"/>
      <c r="N94" s="244"/>
      <c r="O94" s="244"/>
      <c r="P94" s="244"/>
      <c r="Q94" s="244"/>
      <c r="R94" s="244"/>
      <c r="S94" s="244"/>
      <c r="T94" s="245"/>
      <c r="AT94" s="246" t="s">
        <v>140</v>
      </c>
      <c r="AU94" s="246" t="s">
        <v>138</v>
      </c>
      <c r="AV94" s="12" t="s">
        <v>138</v>
      </c>
      <c r="AW94" s="12" t="s">
        <v>39</v>
      </c>
      <c r="AX94" s="12" t="s">
        <v>81</v>
      </c>
      <c r="AY94" s="246" t="s">
        <v>129</v>
      </c>
    </row>
    <row r="95" s="1" customFormat="1" ht="25.5" customHeight="1">
      <c r="B95" s="45"/>
      <c r="C95" s="213" t="s">
        <v>138</v>
      </c>
      <c r="D95" s="213" t="s">
        <v>132</v>
      </c>
      <c r="E95" s="214" t="s">
        <v>143</v>
      </c>
      <c r="F95" s="215" t="s">
        <v>144</v>
      </c>
      <c r="G95" s="216" t="s">
        <v>135</v>
      </c>
      <c r="H95" s="217">
        <v>14</v>
      </c>
      <c r="I95" s="218"/>
      <c r="J95" s="219">
        <f>ROUND(I95*H95,2)</f>
        <v>0</v>
      </c>
      <c r="K95" s="215" t="s">
        <v>136</v>
      </c>
      <c r="L95" s="71"/>
      <c r="M95" s="220" t="s">
        <v>21</v>
      </c>
      <c r="N95" s="221" t="s">
        <v>48</v>
      </c>
      <c r="O95" s="46"/>
      <c r="P95" s="222">
        <f>O95*H95</f>
        <v>0</v>
      </c>
      <c r="Q95" s="222">
        <v>0.0056499999999999996</v>
      </c>
      <c r="R95" s="222">
        <f>Q95*H95</f>
        <v>0.07909999999999999</v>
      </c>
      <c r="S95" s="222">
        <v>0</v>
      </c>
      <c r="T95" s="223">
        <f>S95*H95</f>
        <v>0</v>
      </c>
      <c r="AR95" s="23" t="s">
        <v>137</v>
      </c>
      <c r="AT95" s="23" t="s">
        <v>132</v>
      </c>
      <c r="AU95" s="23" t="s">
        <v>138</v>
      </c>
      <c r="AY95" s="23" t="s">
        <v>129</v>
      </c>
      <c r="BE95" s="224">
        <f>IF(N95="základní",J95,0)</f>
        <v>0</v>
      </c>
      <c r="BF95" s="224">
        <f>IF(N95="snížená",J95,0)</f>
        <v>0</v>
      </c>
      <c r="BG95" s="224">
        <f>IF(N95="zákl. přenesená",J95,0)</f>
        <v>0</v>
      </c>
      <c r="BH95" s="224">
        <f>IF(N95="sníž. přenesená",J95,0)</f>
        <v>0</v>
      </c>
      <c r="BI95" s="224">
        <f>IF(N95="nulová",J95,0)</f>
        <v>0</v>
      </c>
      <c r="BJ95" s="23" t="s">
        <v>138</v>
      </c>
      <c r="BK95" s="224">
        <f>ROUND(I95*H95,2)</f>
        <v>0</v>
      </c>
      <c r="BL95" s="23" t="s">
        <v>137</v>
      </c>
      <c r="BM95" s="23" t="s">
        <v>145</v>
      </c>
    </row>
    <row r="96" s="11" customFormat="1">
      <c r="B96" s="225"/>
      <c r="C96" s="226"/>
      <c r="D96" s="227" t="s">
        <v>140</v>
      </c>
      <c r="E96" s="228" t="s">
        <v>21</v>
      </c>
      <c r="F96" s="229" t="s">
        <v>141</v>
      </c>
      <c r="G96" s="226"/>
      <c r="H96" s="228" t="s">
        <v>21</v>
      </c>
      <c r="I96" s="230"/>
      <c r="J96" s="226"/>
      <c r="K96" s="226"/>
      <c r="L96" s="231"/>
      <c r="M96" s="232"/>
      <c r="N96" s="233"/>
      <c r="O96" s="233"/>
      <c r="P96" s="233"/>
      <c r="Q96" s="233"/>
      <c r="R96" s="233"/>
      <c r="S96" s="233"/>
      <c r="T96" s="234"/>
      <c r="AT96" s="235" t="s">
        <v>140</v>
      </c>
      <c r="AU96" s="235" t="s">
        <v>138</v>
      </c>
      <c r="AV96" s="11" t="s">
        <v>81</v>
      </c>
      <c r="AW96" s="11" t="s">
        <v>39</v>
      </c>
      <c r="AX96" s="11" t="s">
        <v>76</v>
      </c>
      <c r="AY96" s="235" t="s">
        <v>129</v>
      </c>
    </row>
    <row r="97" s="12" customFormat="1">
      <c r="B97" s="236"/>
      <c r="C97" s="237"/>
      <c r="D97" s="227" t="s">
        <v>140</v>
      </c>
      <c r="E97" s="238" t="s">
        <v>21</v>
      </c>
      <c r="F97" s="239" t="s">
        <v>146</v>
      </c>
      <c r="G97" s="237"/>
      <c r="H97" s="240">
        <v>14</v>
      </c>
      <c r="I97" s="241"/>
      <c r="J97" s="237"/>
      <c r="K97" s="237"/>
      <c r="L97" s="242"/>
      <c r="M97" s="243"/>
      <c r="N97" s="244"/>
      <c r="O97" s="244"/>
      <c r="P97" s="244"/>
      <c r="Q97" s="244"/>
      <c r="R97" s="244"/>
      <c r="S97" s="244"/>
      <c r="T97" s="245"/>
      <c r="AT97" s="246" t="s">
        <v>140</v>
      </c>
      <c r="AU97" s="246" t="s">
        <v>138</v>
      </c>
      <c r="AV97" s="12" t="s">
        <v>138</v>
      </c>
      <c r="AW97" s="12" t="s">
        <v>39</v>
      </c>
      <c r="AX97" s="12" t="s">
        <v>81</v>
      </c>
      <c r="AY97" s="246" t="s">
        <v>129</v>
      </c>
    </row>
    <row r="98" s="10" customFormat="1" ht="29.88" customHeight="1">
      <c r="B98" s="197"/>
      <c r="C98" s="198"/>
      <c r="D98" s="199" t="s">
        <v>75</v>
      </c>
      <c r="E98" s="211" t="s">
        <v>147</v>
      </c>
      <c r="F98" s="211" t="s">
        <v>148</v>
      </c>
      <c r="G98" s="198"/>
      <c r="H98" s="198"/>
      <c r="I98" s="201"/>
      <c r="J98" s="212">
        <f>BK98</f>
        <v>0</v>
      </c>
      <c r="K98" s="198"/>
      <c r="L98" s="203"/>
      <c r="M98" s="204"/>
      <c r="N98" s="205"/>
      <c r="O98" s="205"/>
      <c r="P98" s="206">
        <f>SUM(P99:P107)</f>
        <v>0</v>
      </c>
      <c r="Q98" s="205"/>
      <c r="R98" s="206">
        <f>SUM(R99:R107)</f>
        <v>2.8988399999999999</v>
      </c>
      <c r="S98" s="205"/>
      <c r="T98" s="207">
        <f>SUM(T99:T107)</f>
        <v>0</v>
      </c>
      <c r="AR98" s="208" t="s">
        <v>81</v>
      </c>
      <c r="AT98" s="209" t="s">
        <v>75</v>
      </c>
      <c r="AU98" s="209" t="s">
        <v>81</v>
      </c>
      <c r="AY98" s="208" t="s">
        <v>129</v>
      </c>
      <c r="BK98" s="210">
        <f>SUM(BK99:BK107)</f>
        <v>0</v>
      </c>
    </row>
    <row r="99" s="1" customFormat="1" ht="38.25" customHeight="1">
      <c r="B99" s="45"/>
      <c r="C99" s="213" t="s">
        <v>130</v>
      </c>
      <c r="D99" s="213" t="s">
        <v>132</v>
      </c>
      <c r="E99" s="214" t="s">
        <v>149</v>
      </c>
      <c r="F99" s="215" t="s">
        <v>150</v>
      </c>
      <c r="G99" s="216" t="s">
        <v>135</v>
      </c>
      <c r="H99" s="217">
        <v>48</v>
      </c>
      <c r="I99" s="218"/>
      <c r="J99" s="219">
        <f>ROUND(I99*H99,2)</f>
        <v>0</v>
      </c>
      <c r="K99" s="215" t="s">
        <v>136</v>
      </c>
      <c r="L99" s="71"/>
      <c r="M99" s="220" t="s">
        <v>21</v>
      </c>
      <c r="N99" s="221" t="s">
        <v>48</v>
      </c>
      <c r="O99" s="46"/>
      <c r="P99" s="222">
        <f>O99*H99</f>
        <v>0</v>
      </c>
      <c r="Q99" s="222">
        <v>0.053510000000000002</v>
      </c>
      <c r="R99" s="222">
        <f>Q99*H99</f>
        <v>2.5684800000000001</v>
      </c>
      <c r="S99" s="222">
        <v>0</v>
      </c>
      <c r="T99" s="223">
        <f>S99*H99</f>
        <v>0</v>
      </c>
      <c r="AR99" s="23" t="s">
        <v>137</v>
      </c>
      <c r="AT99" s="23" t="s">
        <v>132</v>
      </c>
      <c r="AU99" s="23" t="s">
        <v>138</v>
      </c>
      <c r="AY99" s="23" t="s">
        <v>129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23" t="s">
        <v>138</v>
      </c>
      <c r="BK99" s="224">
        <f>ROUND(I99*H99,2)</f>
        <v>0</v>
      </c>
      <c r="BL99" s="23" t="s">
        <v>137</v>
      </c>
      <c r="BM99" s="23" t="s">
        <v>151</v>
      </c>
    </row>
    <row r="100" s="11" customFormat="1">
      <c r="B100" s="225"/>
      <c r="C100" s="226"/>
      <c r="D100" s="227" t="s">
        <v>140</v>
      </c>
      <c r="E100" s="228" t="s">
        <v>21</v>
      </c>
      <c r="F100" s="229" t="s">
        <v>141</v>
      </c>
      <c r="G100" s="226"/>
      <c r="H100" s="228" t="s">
        <v>21</v>
      </c>
      <c r="I100" s="230"/>
      <c r="J100" s="226"/>
      <c r="K100" s="226"/>
      <c r="L100" s="231"/>
      <c r="M100" s="232"/>
      <c r="N100" s="233"/>
      <c r="O100" s="233"/>
      <c r="P100" s="233"/>
      <c r="Q100" s="233"/>
      <c r="R100" s="233"/>
      <c r="S100" s="233"/>
      <c r="T100" s="234"/>
      <c r="AT100" s="235" t="s">
        <v>140</v>
      </c>
      <c r="AU100" s="235" t="s">
        <v>138</v>
      </c>
      <c r="AV100" s="11" t="s">
        <v>81</v>
      </c>
      <c r="AW100" s="11" t="s">
        <v>39</v>
      </c>
      <c r="AX100" s="11" t="s">
        <v>76</v>
      </c>
      <c r="AY100" s="235" t="s">
        <v>129</v>
      </c>
    </row>
    <row r="101" s="12" customFormat="1">
      <c r="B101" s="236"/>
      <c r="C101" s="237"/>
      <c r="D101" s="227" t="s">
        <v>140</v>
      </c>
      <c r="E101" s="238" t="s">
        <v>21</v>
      </c>
      <c r="F101" s="239" t="s">
        <v>152</v>
      </c>
      <c r="G101" s="237"/>
      <c r="H101" s="240">
        <v>48</v>
      </c>
      <c r="I101" s="241"/>
      <c r="J101" s="237"/>
      <c r="K101" s="237"/>
      <c r="L101" s="242"/>
      <c r="M101" s="243"/>
      <c r="N101" s="244"/>
      <c r="O101" s="244"/>
      <c r="P101" s="244"/>
      <c r="Q101" s="244"/>
      <c r="R101" s="244"/>
      <c r="S101" s="244"/>
      <c r="T101" s="245"/>
      <c r="AT101" s="246" t="s">
        <v>140</v>
      </c>
      <c r="AU101" s="246" t="s">
        <v>138</v>
      </c>
      <c r="AV101" s="12" t="s">
        <v>138</v>
      </c>
      <c r="AW101" s="12" t="s">
        <v>39</v>
      </c>
      <c r="AX101" s="12" t="s">
        <v>81</v>
      </c>
      <c r="AY101" s="246" t="s">
        <v>129</v>
      </c>
    </row>
    <row r="102" s="1" customFormat="1" ht="25.5" customHeight="1">
      <c r="B102" s="45"/>
      <c r="C102" s="213" t="s">
        <v>137</v>
      </c>
      <c r="D102" s="213" t="s">
        <v>132</v>
      </c>
      <c r="E102" s="214" t="s">
        <v>153</v>
      </c>
      <c r="F102" s="215" t="s">
        <v>154</v>
      </c>
      <c r="G102" s="216" t="s">
        <v>135</v>
      </c>
      <c r="H102" s="217">
        <v>3</v>
      </c>
      <c r="I102" s="218"/>
      <c r="J102" s="219">
        <f>ROUND(I102*H102,2)</f>
        <v>0</v>
      </c>
      <c r="K102" s="215" t="s">
        <v>136</v>
      </c>
      <c r="L102" s="71"/>
      <c r="M102" s="220" t="s">
        <v>21</v>
      </c>
      <c r="N102" s="221" t="s">
        <v>48</v>
      </c>
      <c r="O102" s="46"/>
      <c r="P102" s="222">
        <f>O102*H102</f>
        <v>0</v>
      </c>
      <c r="Q102" s="222">
        <v>0.047399999999999998</v>
      </c>
      <c r="R102" s="222">
        <f>Q102*H102</f>
        <v>0.14219999999999999</v>
      </c>
      <c r="S102" s="222">
        <v>0</v>
      </c>
      <c r="T102" s="223">
        <f>S102*H102</f>
        <v>0</v>
      </c>
      <c r="AR102" s="23" t="s">
        <v>137</v>
      </c>
      <c r="AT102" s="23" t="s">
        <v>132</v>
      </c>
      <c r="AU102" s="23" t="s">
        <v>138</v>
      </c>
      <c r="AY102" s="23" t="s">
        <v>129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23" t="s">
        <v>138</v>
      </c>
      <c r="BK102" s="224">
        <f>ROUND(I102*H102,2)</f>
        <v>0</v>
      </c>
      <c r="BL102" s="23" t="s">
        <v>137</v>
      </c>
      <c r="BM102" s="23" t="s">
        <v>155</v>
      </c>
    </row>
    <row r="103" s="11" customFormat="1">
      <c r="B103" s="225"/>
      <c r="C103" s="226"/>
      <c r="D103" s="227" t="s">
        <v>140</v>
      </c>
      <c r="E103" s="228" t="s">
        <v>21</v>
      </c>
      <c r="F103" s="229" t="s">
        <v>141</v>
      </c>
      <c r="G103" s="226"/>
      <c r="H103" s="228" t="s">
        <v>21</v>
      </c>
      <c r="I103" s="230"/>
      <c r="J103" s="226"/>
      <c r="K103" s="226"/>
      <c r="L103" s="231"/>
      <c r="M103" s="232"/>
      <c r="N103" s="233"/>
      <c r="O103" s="233"/>
      <c r="P103" s="233"/>
      <c r="Q103" s="233"/>
      <c r="R103" s="233"/>
      <c r="S103" s="233"/>
      <c r="T103" s="234"/>
      <c r="AT103" s="235" t="s">
        <v>140</v>
      </c>
      <c r="AU103" s="235" t="s">
        <v>138</v>
      </c>
      <c r="AV103" s="11" t="s">
        <v>81</v>
      </c>
      <c r="AW103" s="11" t="s">
        <v>39</v>
      </c>
      <c r="AX103" s="11" t="s">
        <v>76</v>
      </c>
      <c r="AY103" s="235" t="s">
        <v>129</v>
      </c>
    </row>
    <row r="104" s="12" customFormat="1">
      <c r="B104" s="236"/>
      <c r="C104" s="237"/>
      <c r="D104" s="227" t="s">
        <v>140</v>
      </c>
      <c r="E104" s="238" t="s">
        <v>21</v>
      </c>
      <c r="F104" s="239" t="s">
        <v>130</v>
      </c>
      <c r="G104" s="237"/>
      <c r="H104" s="240">
        <v>3</v>
      </c>
      <c r="I104" s="241"/>
      <c r="J104" s="237"/>
      <c r="K104" s="237"/>
      <c r="L104" s="242"/>
      <c r="M104" s="243"/>
      <c r="N104" s="244"/>
      <c r="O104" s="244"/>
      <c r="P104" s="244"/>
      <c r="Q104" s="244"/>
      <c r="R104" s="244"/>
      <c r="S104" s="244"/>
      <c r="T104" s="245"/>
      <c r="AT104" s="246" t="s">
        <v>140</v>
      </c>
      <c r="AU104" s="246" t="s">
        <v>138</v>
      </c>
      <c r="AV104" s="12" t="s">
        <v>138</v>
      </c>
      <c r="AW104" s="12" t="s">
        <v>39</v>
      </c>
      <c r="AX104" s="12" t="s">
        <v>81</v>
      </c>
      <c r="AY104" s="246" t="s">
        <v>129</v>
      </c>
    </row>
    <row r="105" s="1" customFormat="1" ht="25.5" customHeight="1">
      <c r="B105" s="45"/>
      <c r="C105" s="213" t="s">
        <v>156</v>
      </c>
      <c r="D105" s="213" t="s">
        <v>132</v>
      </c>
      <c r="E105" s="214" t="s">
        <v>157</v>
      </c>
      <c r="F105" s="215" t="s">
        <v>158</v>
      </c>
      <c r="G105" s="216" t="s">
        <v>135</v>
      </c>
      <c r="H105" s="217">
        <v>42</v>
      </c>
      <c r="I105" s="218"/>
      <c r="J105" s="219">
        <f>ROUND(I105*H105,2)</f>
        <v>0</v>
      </c>
      <c r="K105" s="215" t="s">
        <v>136</v>
      </c>
      <c r="L105" s="71"/>
      <c r="M105" s="220" t="s">
        <v>21</v>
      </c>
      <c r="N105" s="221" t="s">
        <v>48</v>
      </c>
      <c r="O105" s="46"/>
      <c r="P105" s="222">
        <f>O105*H105</f>
        <v>0</v>
      </c>
      <c r="Q105" s="222">
        <v>0.0044799999999999996</v>
      </c>
      <c r="R105" s="222">
        <f>Q105*H105</f>
        <v>0.18815999999999999</v>
      </c>
      <c r="S105" s="222">
        <v>0</v>
      </c>
      <c r="T105" s="223">
        <f>S105*H105</f>
        <v>0</v>
      </c>
      <c r="AR105" s="23" t="s">
        <v>137</v>
      </c>
      <c r="AT105" s="23" t="s">
        <v>132</v>
      </c>
      <c r="AU105" s="23" t="s">
        <v>138</v>
      </c>
      <c r="AY105" s="23" t="s">
        <v>129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23" t="s">
        <v>138</v>
      </c>
      <c r="BK105" s="224">
        <f>ROUND(I105*H105,2)</f>
        <v>0</v>
      </c>
      <c r="BL105" s="23" t="s">
        <v>137</v>
      </c>
      <c r="BM105" s="23" t="s">
        <v>159</v>
      </c>
    </row>
    <row r="106" s="11" customFormat="1">
      <c r="B106" s="225"/>
      <c r="C106" s="226"/>
      <c r="D106" s="227" t="s">
        <v>140</v>
      </c>
      <c r="E106" s="228" t="s">
        <v>21</v>
      </c>
      <c r="F106" s="229" t="s">
        <v>141</v>
      </c>
      <c r="G106" s="226"/>
      <c r="H106" s="228" t="s">
        <v>21</v>
      </c>
      <c r="I106" s="230"/>
      <c r="J106" s="226"/>
      <c r="K106" s="226"/>
      <c r="L106" s="231"/>
      <c r="M106" s="232"/>
      <c r="N106" s="233"/>
      <c r="O106" s="233"/>
      <c r="P106" s="233"/>
      <c r="Q106" s="233"/>
      <c r="R106" s="233"/>
      <c r="S106" s="233"/>
      <c r="T106" s="234"/>
      <c r="AT106" s="235" t="s">
        <v>140</v>
      </c>
      <c r="AU106" s="235" t="s">
        <v>138</v>
      </c>
      <c r="AV106" s="11" t="s">
        <v>81</v>
      </c>
      <c r="AW106" s="11" t="s">
        <v>39</v>
      </c>
      <c r="AX106" s="11" t="s">
        <v>76</v>
      </c>
      <c r="AY106" s="235" t="s">
        <v>129</v>
      </c>
    </row>
    <row r="107" s="12" customFormat="1">
      <c r="B107" s="236"/>
      <c r="C107" s="237"/>
      <c r="D107" s="227" t="s">
        <v>140</v>
      </c>
      <c r="E107" s="238" t="s">
        <v>21</v>
      </c>
      <c r="F107" s="239" t="s">
        <v>160</v>
      </c>
      <c r="G107" s="237"/>
      <c r="H107" s="240">
        <v>42</v>
      </c>
      <c r="I107" s="241"/>
      <c r="J107" s="237"/>
      <c r="K107" s="237"/>
      <c r="L107" s="242"/>
      <c r="M107" s="243"/>
      <c r="N107" s="244"/>
      <c r="O107" s="244"/>
      <c r="P107" s="244"/>
      <c r="Q107" s="244"/>
      <c r="R107" s="244"/>
      <c r="S107" s="244"/>
      <c r="T107" s="245"/>
      <c r="AT107" s="246" t="s">
        <v>140</v>
      </c>
      <c r="AU107" s="246" t="s">
        <v>138</v>
      </c>
      <c r="AV107" s="12" t="s">
        <v>138</v>
      </c>
      <c r="AW107" s="12" t="s">
        <v>39</v>
      </c>
      <c r="AX107" s="12" t="s">
        <v>81</v>
      </c>
      <c r="AY107" s="246" t="s">
        <v>129</v>
      </c>
    </row>
    <row r="108" s="10" customFormat="1" ht="29.88" customHeight="1">
      <c r="B108" s="197"/>
      <c r="C108" s="198"/>
      <c r="D108" s="199" t="s">
        <v>75</v>
      </c>
      <c r="E108" s="211" t="s">
        <v>161</v>
      </c>
      <c r="F108" s="211" t="s">
        <v>162</v>
      </c>
      <c r="G108" s="198"/>
      <c r="H108" s="198"/>
      <c r="I108" s="201"/>
      <c r="J108" s="212">
        <f>BK108</f>
        <v>0</v>
      </c>
      <c r="K108" s="198"/>
      <c r="L108" s="203"/>
      <c r="M108" s="204"/>
      <c r="N108" s="205"/>
      <c r="O108" s="205"/>
      <c r="P108" s="206">
        <f>SUM(P109:P120)</f>
        <v>0</v>
      </c>
      <c r="Q108" s="205"/>
      <c r="R108" s="206">
        <f>SUM(R109:R120)</f>
        <v>0.035720000000000002</v>
      </c>
      <c r="S108" s="205"/>
      <c r="T108" s="207">
        <f>SUM(T109:T120)</f>
        <v>2.6669999999999998</v>
      </c>
      <c r="AR108" s="208" t="s">
        <v>81</v>
      </c>
      <c r="AT108" s="209" t="s">
        <v>75</v>
      </c>
      <c r="AU108" s="209" t="s">
        <v>81</v>
      </c>
      <c r="AY108" s="208" t="s">
        <v>129</v>
      </c>
      <c r="BK108" s="210">
        <f>SUM(BK109:BK120)</f>
        <v>0</v>
      </c>
    </row>
    <row r="109" s="1" customFormat="1" ht="25.5" customHeight="1">
      <c r="B109" s="45"/>
      <c r="C109" s="213" t="s">
        <v>147</v>
      </c>
      <c r="D109" s="213" t="s">
        <v>132</v>
      </c>
      <c r="E109" s="214" t="s">
        <v>163</v>
      </c>
      <c r="F109" s="215" t="s">
        <v>164</v>
      </c>
      <c r="G109" s="216" t="s">
        <v>165</v>
      </c>
      <c r="H109" s="217">
        <v>311</v>
      </c>
      <c r="I109" s="218"/>
      <c r="J109" s="219">
        <f>ROUND(I109*H109,2)</f>
        <v>0</v>
      </c>
      <c r="K109" s="215" t="s">
        <v>136</v>
      </c>
      <c r="L109" s="71"/>
      <c r="M109" s="220" t="s">
        <v>21</v>
      </c>
      <c r="N109" s="221" t="s">
        <v>48</v>
      </c>
      <c r="O109" s="46"/>
      <c r="P109" s="222">
        <f>O109*H109</f>
        <v>0</v>
      </c>
      <c r="Q109" s="222">
        <v>4.0000000000000003E-05</v>
      </c>
      <c r="R109" s="222">
        <f>Q109*H109</f>
        <v>0.012440000000000001</v>
      </c>
      <c r="S109" s="222">
        <v>0</v>
      </c>
      <c r="T109" s="223">
        <f>S109*H109</f>
        <v>0</v>
      </c>
      <c r="AR109" s="23" t="s">
        <v>137</v>
      </c>
      <c r="AT109" s="23" t="s">
        <v>132</v>
      </c>
      <c r="AU109" s="23" t="s">
        <v>138</v>
      </c>
      <c r="AY109" s="23" t="s">
        <v>129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3" t="s">
        <v>138</v>
      </c>
      <c r="BK109" s="224">
        <f>ROUND(I109*H109,2)</f>
        <v>0</v>
      </c>
      <c r="BL109" s="23" t="s">
        <v>137</v>
      </c>
      <c r="BM109" s="23" t="s">
        <v>166</v>
      </c>
    </row>
    <row r="110" s="11" customFormat="1">
      <c r="B110" s="225"/>
      <c r="C110" s="226"/>
      <c r="D110" s="227" t="s">
        <v>140</v>
      </c>
      <c r="E110" s="228" t="s">
        <v>21</v>
      </c>
      <c r="F110" s="229" t="s">
        <v>141</v>
      </c>
      <c r="G110" s="226"/>
      <c r="H110" s="228" t="s">
        <v>21</v>
      </c>
      <c r="I110" s="230"/>
      <c r="J110" s="226"/>
      <c r="K110" s="226"/>
      <c r="L110" s="231"/>
      <c r="M110" s="232"/>
      <c r="N110" s="233"/>
      <c r="O110" s="233"/>
      <c r="P110" s="233"/>
      <c r="Q110" s="233"/>
      <c r="R110" s="233"/>
      <c r="S110" s="233"/>
      <c r="T110" s="234"/>
      <c r="AT110" s="235" t="s">
        <v>140</v>
      </c>
      <c r="AU110" s="235" t="s">
        <v>138</v>
      </c>
      <c r="AV110" s="11" t="s">
        <v>81</v>
      </c>
      <c r="AW110" s="11" t="s">
        <v>39</v>
      </c>
      <c r="AX110" s="11" t="s">
        <v>76</v>
      </c>
      <c r="AY110" s="235" t="s">
        <v>129</v>
      </c>
    </row>
    <row r="111" s="12" customFormat="1">
      <c r="B111" s="236"/>
      <c r="C111" s="237"/>
      <c r="D111" s="227" t="s">
        <v>140</v>
      </c>
      <c r="E111" s="238" t="s">
        <v>21</v>
      </c>
      <c r="F111" s="239" t="s">
        <v>167</v>
      </c>
      <c r="G111" s="237"/>
      <c r="H111" s="240">
        <v>311</v>
      </c>
      <c r="I111" s="241"/>
      <c r="J111" s="237"/>
      <c r="K111" s="237"/>
      <c r="L111" s="242"/>
      <c r="M111" s="243"/>
      <c r="N111" s="244"/>
      <c r="O111" s="244"/>
      <c r="P111" s="244"/>
      <c r="Q111" s="244"/>
      <c r="R111" s="244"/>
      <c r="S111" s="244"/>
      <c r="T111" s="245"/>
      <c r="AT111" s="246" t="s">
        <v>140</v>
      </c>
      <c r="AU111" s="246" t="s">
        <v>138</v>
      </c>
      <c r="AV111" s="12" t="s">
        <v>138</v>
      </c>
      <c r="AW111" s="12" t="s">
        <v>39</v>
      </c>
      <c r="AX111" s="12" t="s">
        <v>81</v>
      </c>
      <c r="AY111" s="246" t="s">
        <v>129</v>
      </c>
    </row>
    <row r="112" s="1" customFormat="1" ht="25.5" customHeight="1">
      <c r="B112" s="45"/>
      <c r="C112" s="213" t="s">
        <v>142</v>
      </c>
      <c r="D112" s="213" t="s">
        <v>132</v>
      </c>
      <c r="E112" s="214" t="s">
        <v>168</v>
      </c>
      <c r="F112" s="215" t="s">
        <v>169</v>
      </c>
      <c r="G112" s="216" t="s">
        <v>135</v>
      </c>
      <c r="H112" s="217">
        <v>21</v>
      </c>
      <c r="I112" s="218"/>
      <c r="J112" s="219">
        <f>ROUND(I112*H112,2)</f>
        <v>0</v>
      </c>
      <c r="K112" s="215" t="s">
        <v>136</v>
      </c>
      <c r="L112" s="71"/>
      <c r="M112" s="220" t="s">
        <v>21</v>
      </c>
      <c r="N112" s="221" t="s">
        <v>48</v>
      </c>
      <c r="O112" s="46"/>
      <c r="P112" s="222">
        <f>O112*H112</f>
        <v>0</v>
      </c>
      <c r="Q112" s="222">
        <v>0</v>
      </c>
      <c r="R112" s="222">
        <f>Q112*H112</f>
        <v>0</v>
      </c>
      <c r="S112" s="222">
        <v>0.0070000000000000001</v>
      </c>
      <c r="T112" s="223">
        <f>S112*H112</f>
        <v>0.14699999999999999</v>
      </c>
      <c r="AR112" s="23" t="s">
        <v>137</v>
      </c>
      <c r="AT112" s="23" t="s">
        <v>132</v>
      </c>
      <c r="AU112" s="23" t="s">
        <v>138</v>
      </c>
      <c r="AY112" s="23" t="s">
        <v>129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3" t="s">
        <v>138</v>
      </c>
      <c r="BK112" s="224">
        <f>ROUND(I112*H112,2)</f>
        <v>0</v>
      </c>
      <c r="BL112" s="23" t="s">
        <v>137</v>
      </c>
      <c r="BM112" s="23" t="s">
        <v>170</v>
      </c>
    </row>
    <row r="113" s="11" customFormat="1">
      <c r="B113" s="225"/>
      <c r="C113" s="226"/>
      <c r="D113" s="227" t="s">
        <v>140</v>
      </c>
      <c r="E113" s="228" t="s">
        <v>21</v>
      </c>
      <c r="F113" s="229" t="s">
        <v>141</v>
      </c>
      <c r="G113" s="226"/>
      <c r="H113" s="228" t="s">
        <v>21</v>
      </c>
      <c r="I113" s="230"/>
      <c r="J113" s="226"/>
      <c r="K113" s="226"/>
      <c r="L113" s="231"/>
      <c r="M113" s="232"/>
      <c r="N113" s="233"/>
      <c r="O113" s="233"/>
      <c r="P113" s="233"/>
      <c r="Q113" s="233"/>
      <c r="R113" s="233"/>
      <c r="S113" s="233"/>
      <c r="T113" s="234"/>
      <c r="AT113" s="235" t="s">
        <v>140</v>
      </c>
      <c r="AU113" s="235" t="s">
        <v>138</v>
      </c>
      <c r="AV113" s="11" t="s">
        <v>81</v>
      </c>
      <c r="AW113" s="11" t="s">
        <v>39</v>
      </c>
      <c r="AX113" s="11" t="s">
        <v>76</v>
      </c>
      <c r="AY113" s="235" t="s">
        <v>129</v>
      </c>
    </row>
    <row r="114" s="12" customFormat="1">
      <c r="B114" s="236"/>
      <c r="C114" s="237"/>
      <c r="D114" s="227" t="s">
        <v>140</v>
      </c>
      <c r="E114" s="238" t="s">
        <v>21</v>
      </c>
      <c r="F114" s="239" t="s">
        <v>171</v>
      </c>
      <c r="G114" s="237"/>
      <c r="H114" s="240">
        <v>21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AT114" s="246" t="s">
        <v>140</v>
      </c>
      <c r="AU114" s="246" t="s">
        <v>138</v>
      </c>
      <c r="AV114" s="12" t="s">
        <v>138</v>
      </c>
      <c r="AW114" s="12" t="s">
        <v>39</v>
      </c>
      <c r="AX114" s="12" t="s">
        <v>81</v>
      </c>
      <c r="AY114" s="246" t="s">
        <v>129</v>
      </c>
    </row>
    <row r="115" s="1" customFormat="1" ht="25.5" customHeight="1">
      <c r="B115" s="45"/>
      <c r="C115" s="213" t="s">
        <v>172</v>
      </c>
      <c r="D115" s="213" t="s">
        <v>132</v>
      </c>
      <c r="E115" s="214" t="s">
        <v>173</v>
      </c>
      <c r="F115" s="215" t="s">
        <v>174</v>
      </c>
      <c r="G115" s="216" t="s">
        <v>135</v>
      </c>
      <c r="H115" s="217">
        <v>24</v>
      </c>
      <c r="I115" s="218"/>
      <c r="J115" s="219">
        <f>ROUND(I115*H115,2)</f>
        <v>0</v>
      </c>
      <c r="K115" s="215" t="s">
        <v>136</v>
      </c>
      <c r="L115" s="71"/>
      <c r="M115" s="220" t="s">
        <v>21</v>
      </c>
      <c r="N115" s="221" t="s">
        <v>48</v>
      </c>
      <c r="O115" s="46"/>
      <c r="P115" s="222">
        <f>O115*H115</f>
        <v>0</v>
      </c>
      <c r="Q115" s="222">
        <v>0</v>
      </c>
      <c r="R115" s="222">
        <f>Q115*H115</f>
        <v>0</v>
      </c>
      <c r="S115" s="222">
        <v>0.089999999999999997</v>
      </c>
      <c r="T115" s="223">
        <f>S115*H115</f>
        <v>2.1600000000000001</v>
      </c>
      <c r="AR115" s="23" t="s">
        <v>137</v>
      </c>
      <c r="AT115" s="23" t="s">
        <v>132</v>
      </c>
      <c r="AU115" s="23" t="s">
        <v>138</v>
      </c>
      <c r="AY115" s="23" t="s">
        <v>129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23" t="s">
        <v>138</v>
      </c>
      <c r="BK115" s="224">
        <f>ROUND(I115*H115,2)</f>
        <v>0</v>
      </c>
      <c r="BL115" s="23" t="s">
        <v>137</v>
      </c>
      <c r="BM115" s="23" t="s">
        <v>175</v>
      </c>
    </row>
    <row r="116" s="11" customFormat="1">
      <c r="B116" s="225"/>
      <c r="C116" s="226"/>
      <c r="D116" s="227" t="s">
        <v>140</v>
      </c>
      <c r="E116" s="228" t="s">
        <v>21</v>
      </c>
      <c r="F116" s="229" t="s">
        <v>141</v>
      </c>
      <c r="G116" s="226"/>
      <c r="H116" s="228" t="s">
        <v>21</v>
      </c>
      <c r="I116" s="230"/>
      <c r="J116" s="226"/>
      <c r="K116" s="226"/>
      <c r="L116" s="231"/>
      <c r="M116" s="232"/>
      <c r="N116" s="233"/>
      <c r="O116" s="233"/>
      <c r="P116" s="233"/>
      <c r="Q116" s="233"/>
      <c r="R116" s="233"/>
      <c r="S116" s="233"/>
      <c r="T116" s="234"/>
      <c r="AT116" s="235" t="s">
        <v>140</v>
      </c>
      <c r="AU116" s="235" t="s">
        <v>138</v>
      </c>
      <c r="AV116" s="11" t="s">
        <v>81</v>
      </c>
      <c r="AW116" s="11" t="s">
        <v>39</v>
      </c>
      <c r="AX116" s="11" t="s">
        <v>76</v>
      </c>
      <c r="AY116" s="235" t="s">
        <v>129</v>
      </c>
    </row>
    <row r="117" s="12" customFormat="1">
      <c r="B117" s="236"/>
      <c r="C117" s="237"/>
      <c r="D117" s="227" t="s">
        <v>140</v>
      </c>
      <c r="E117" s="238" t="s">
        <v>21</v>
      </c>
      <c r="F117" s="239" t="s">
        <v>176</v>
      </c>
      <c r="G117" s="237"/>
      <c r="H117" s="240">
        <v>24</v>
      </c>
      <c r="I117" s="241"/>
      <c r="J117" s="237"/>
      <c r="K117" s="237"/>
      <c r="L117" s="242"/>
      <c r="M117" s="243"/>
      <c r="N117" s="244"/>
      <c r="O117" s="244"/>
      <c r="P117" s="244"/>
      <c r="Q117" s="244"/>
      <c r="R117" s="244"/>
      <c r="S117" s="244"/>
      <c r="T117" s="245"/>
      <c r="AT117" s="246" t="s">
        <v>140</v>
      </c>
      <c r="AU117" s="246" t="s">
        <v>138</v>
      </c>
      <c r="AV117" s="12" t="s">
        <v>138</v>
      </c>
      <c r="AW117" s="12" t="s">
        <v>39</v>
      </c>
      <c r="AX117" s="12" t="s">
        <v>81</v>
      </c>
      <c r="AY117" s="246" t="s">
        <v>129</v>
      </c>
    </row>
    <row r="118" s="1" customFormat="1" ht="25.5" customHeight="1">
      <c r="B118" s="45"/>
      <c r="C118" s="213" t="s">
        <v>161</v>
      </c>
      <c r="D118" s="213" t="s">
        <v>132</v>
      </c>
      <c r="E118" s="214" t="s">
        <v>177</v>
      </c>
      <c r="F118" s="215" t="s">
        <v>178</v>
      </c>
      <c r="G118" s="216" t="s">
        <v>179</v>
      </c>
      <c r="H118" s="217">
        <v>24</v>
      </c>
      <c r="I118" s="218"/>
      <c r="J118" s="219">
        <f>ROUND(I118*H118,2)</f>
        <v>0</v>
      </c>
      <c r="K118" s="215" t="s">
        <v>136</v>
      </c>
      <c r="L118" s="71"/>
      <c r="M118" s="220" t="s">
        <v>21</v>
      </c>
      <c r="N118" s="221" t="s">
        <v>48</v>
      </c>
      <c r="O118" s="46"/>
      <c r="P118" s="222">
        <f>O118*H118</f>
        <v>0</v>
      </c>
      <c r="Q118" s="222">
        <v>0.00097000000000000005</v>
      </c>
      <c r="R118" s="222">
        <f>Q118*H118</f>
        <v>0.023280000000000002</v>
      </c>
      <c r="S118" s="222">
        <v>0.014999999999999999</v>
      </c>
      <c r="T118" s="223">
        <f>S118*H118</f>
        <v>0.35999999999999999</v>
      </c>
      <c r="AR118" s="23" t="s">
        <v>137</v>
      </c>
      <c r="AT118" s="23" t="s">
        <v>132</v>
      </c>
      <c r="AU118" s="23" t="s">
        <v>138</v>
      </c>
      <c r="AY118" s="23" t="s">
        <v>129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23" t="s">
        <v>138</v>
      </c>
      <c r="BK118" s="224">
        <f>ROUND(I118*H118,2)</f>
        <v>0</v>
      </c>
      <c r="BL118" s="23" t="s">
        <v>137</v>
      </c>
      <c r="BM118" s="23" t="s">
        <v>180</v>
      </c>
    </row>
    <row r="119" s="11" customFormat="1">
      <c r="B119" s="225"/>
      <c r="C119" s="226"/>
      <c r="D119" s="227" t="s">
        <v>140</v>
      </c>
      <c r="E119" s="228" t="s">
        <v>21</v>
      </c>
      <c r="F119" s="229" t="s">
        <v>141</v>
      </c>
      <c r="G119" s="226"/>
      <c r="H119" s="228" t="s">
        <v>21</v>
      </c>
      <c r="I119" s="230"/>
      <c r="J119" s="226"/>
      <c r="K119" s="226"/>
      <c r="L119" s="231"/>
      <c r="M119" s="232"/>
      <c r="N119" s="233"/>
      <c r="O119" s="233"/>
      <c r="P119" s="233"/>
      <c r="Q119" s="233"/>
      <c r="R119" s="233"/>
      <c r="S119" s="233"/>
      <c r="T119" s="234"/>
      <c r="AT119" s="235" t="s">
        <v>140</v>
      </c>
      <c r="AU119" s="235" t="s">
        <v>138</v>
      </c>
      <c r="AV119" s="11" t="s">
        <v>81</v>
      </c>
      <c r="AW119" s="11" t="s">
        <v>39</v>
      </c>
      <c r="AX119" s="11" t="s">
        <v>76</v>
      </c>
      <c r="AY119" s="235" t="s">
        <v>129</v>
      </c>
    </row>
    <row r="120" s="12" customFormat="1">
      <c r="B120" s="236"/>
      <c r="C120" s="237"/>
      <c r="D120" s="227" t="s">
        <v>140</v>
      </c>
      <c r="E120" s="238" t="s">
        <v>21</v>
      </c>
      <c r="F120" s="239" t="s">
        <v>181</v>
      </c>
      <c r="G120" s="237"/>
      <c r="H120" s="240">
        <v>24</v>
      </c>
      <c r="I120" s="241"/>
      <c r="J120" s="237"/>
      <c r="K120" s="237"/>
      <c r="L120" s="242"/>
      <c r="M120" s="243"/>
      <c r="N120" s="244"/>
      <c r="O120" s="244"/>
      <c r="P120" s="244"/>
      <c r="Q120" s="244"/>
      <c r="R120" s="244"/>
      <c r="S120" s="244"/>
      <c r="T120" s="245"/>
      <c r="AT120" s="246" t="s">
        <v>140</v>
      </c>
      <c r="AU120" s="246" t="s">
        <v>138</v>
      </c>
      <c r="AV120" s="12" t="s">
        <v>138</v>
      </c>
      <c r="AW120" s="12" t="s">
        <v>39</v>
      </c>
      <c r="AX120" s="12" t="s">
        <v>81</v>
      </c>
      <c r="AY120" s="246" t="s">
        <v>129</v>
      </c>
    </row>
    <row r="121" s="10" customFormat="1" ht="29.88" customHeight="1">
      <c r="B121" s="197"/>
      <c r="C121" s="198"/>
      <c r="D121" s="199" t="s">
        <v>75</v>
      </c>
      <c r="E121" s="211" t="s">
        <v>182</v>
      </c>
      <c r="F121" s="211" t="s">
        <v>183</v>
      </c>
      <c r="G121" s="198"/>
      <c r="H121" s="198"/>
      <c r="I121" s="201"/>
      <c r="J121" s="212">
        <f>BK121</f>
        <v>0</v>
      </c>
      <c r="K121" s="198"/>
      <c r="L121" s="203"/>
      <c r="M121" s="204"/>
      <c r="N121" s="205"/>
      <c r="O121" s="205"/>
      <c r="P121" s="206">
        <f>SUM(P122:P130)</f>
        <v>0</v>
      </c>
      <c r="Q121" s="205"/>
      <c r="R121" s="206">
        <f>SUM(R122:R130)</f>
        <v>0</v>
      </c>
      <c r="S121" s="205"/>
      <c r="T121" s="207">
        <f>SUM(T122:T130)</f>
        <v>0</v>
      </c>
      <c r="AR121" s="208" t="s">
        <v>81</v>
      </c>
      <c r="AT121" s="209" t="s">
        <v>75</v>
      </c>
      <c r="AU121" s="209" t="s">
        <v>81</v>
      </c>
      <c r="AY121" s="208" t="s">
        <v>129</v>
      </c>
      <c r="BK121" s="210">
        <f>SUM(BK122:BK130)</f>
        <v>0</v>
      </c>
    </row>
    <row r="122" s="1" customFormat="1" ht="38.25" customHeight="1">
      <c r="B122" s="45"/>
      <c r="C122" s="213" t="s">
        <v>184</v>
      </c>
      <c r="D122" s="213" t="s">
        <v>132</v>
      </c>
      <c r="E122" s="214" t="s">
        <v>185</v>
      </c>
      <c r="F122" s="215" t="s">
        <v>186</v>
      </c>
      <c r="G122" s="216" t="s">
        <v>187</v>
      </c>
      <c r="H122" s="217">
        <v>15.286</v>
      </c>
      <c r="I122" s="218"/>
      <c r="J122" s="219">
        <f>ROUND(I122*H122,2)</f>
        <v>0</v>
      </c>
      <c r="K122" s="215" t="s">
        <v>136</v>
      </c>
      <c r="L122" s="71"/>
      <c r="M122" s="220" t="s">
        <v>21</v>
      </c>
      <c r="N122" s="221" t="s">
        <v>48</v>
      </c>
      <c r="O122" s="46"/>
      <c r="P122" s="222">
        <f>O122*H122</f>
        <v>0</v>
      </c>
      <c r="Q122" s="222">
        <v>0</v>
      </c>
      <c r="R122" s="222">
        <f>Q122*H122</f>
        <v>0</v>
      </c>
      <c r="S122" s="222">
        <v>0</v>
      </c>
      <c r="T122" s="223">
        <f>S122*H122</f>
        <v>0</v>
      </c>
      <c r="AR122" s="23" t="s">
        <v>188</v>
      </c>
      <c r="AT122" s="23" t="s">
        <v>132</v>
      </c>
      <c r="AU122" s="23" t="s">
        <v>138</v>
      </c>
      <c r="AY122" s="23" t="s">
        <v>129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23" t="s">
        <v>138</v>
      </c>
      <c r="BK122" s="224">
        <f>ROUND(I122*H122,2)</f>
        <v>0</v>
      </c>
      <c r="BL122" s="23" t="s">
        <v>188</v>
      </c>
      <c r="BM122" s="23" t="s">
        <v>189</v>
      </c>
    </row>
    <row r="123" s="1" customFormat="1" ht="25.5" customHeight="1">
      <c r="B123" s="45"/>
      <c r="C123" s="213" t="s">
        <v>190</v>
      </c>
      <c r="D123" s="213" t="s">
        <v>132</v>
      </c>
      <c r="E123" s="214" t="s">
        <v>191</v>
      </c>
      <c r="F123" s="215" t="s">
        <v>192</v>
      </c>
      <c r="G123" s="216" t="s">
        <v>187</v>
      </c>
      <c r="H123" s="217">
        <v>15.286</v>
      </c>
      <c r="I123" s="218"/>
      <c r="J123" s="219">
        <f>ROUND(I123*H123,2)</f>
        <v>0</v>
      </c>
      <c r="K123" s="215" t="s">
        <v>136</v>
      </c>
      <c r="L123" s="71"/>
      <c r="M123" s="220" t="s">
        <v>21</v>
      </c>
      <c r="N123" s="221" t="s">
        <v>48</v>
      </c>
      <c r="O123" s="46"/>
      <c r="P123" s="222">
        <f>O123*H123</f>
        <v>0</v>
      </c>
      <c r="Q123" s="222">
        <v>0</v>
      </c>
      <c r="R123" s="222">
        <f>Q123*H123</f>
        <v>0</v>
      </c>
      <c r="S123" s="222">
        <v>0</v>
      </c>
      <c r="T123" s="223">
        <f>S123*H123</f>
        <v>0</v>
      </c>
      <c r="AR123" s="23" t="s">
        <v>188</v>
      </c>
      <c r="AT123" s="23" t="s">
        <v>132</v>
      </c>
      <c r="AU123" s="23" t="s">
        <v>138</v>
      </c>
      <c r="AY123" s="23" t="s">
        <v>129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23" t="s">
        <v>138</v>
      </c>
      <c r="BK123" s="224">
        <f>ROUND(I123*H123,2)</f>
        <v>0</v>
      </c>
      <c r="BL123" s="23" t="s">
        <v>188</v>
      </c>
      <c r="BM123" s="23" t="s">
        <v>193</v>
      </c>
    </row>
    <row r="124" s="1" customFormat="1" ht="25.5" customHeight="1">
      <c r="B124" s="45"/>
      <c r="C124" s="213" t="s">
        <v>194</v>
      </c>
      <c r="D124" s="213" t="s">
        <v>132</v>
      </c>
      <c r="E124" s="214" t="s">
        <v>195</v>
      </c>
      <c r="F124" s="215" t="s">
        <v>196</v>
      </c>
      <c r="G124" s="216" t="s">
        <v>187</v>
      </c>
      <c r="H124" s="217">
        <v>107.002</v>
      </c>
      <c r="I124" s="218"/>
      <c r="J124" s="219">
        <f>ROUND(I124*H124,2)</f>
        <v>0</v>
      </c>
      <c r="K124" s="215" t="s">
        <v>136</v>
      </c>
      <c r="L124" s="71"/>
      <c r="M124" s="220" t="s">
        <v>21</v>
      </c>
      <c r="N124" s="221" t="s">
        <v>48</v>
      </c>
      <c r="O124" s="46"/>
      <c r="P124" s="222">
        <f>O124*H124</f>
        <v>0</v>
      </c>
      <c r="Q124" s="222">
        <v>0</v>
      </c>
      <c r="R124" s="222">
        <f>Q124*H124</f>
        <v>0</v>
      </c>
      <c r="S124" s="222">
        <v>0</v>
      </c>
      <c r="T124" s="223">
        <f>S124*H124</f>
        <v>0</v>
      </c>
      <c r="AR124" s="23" t="s">
        <v>188</v>
      </c>
      <c r="AT124" s="23" t="s">
        <v>132</v>
      </c>
      <c r="AU124" s="23" t="s">
        <v>138</v>
      </c>
      <c r="AY124" s="23" t="s">
        <v>129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23" t="s">
        <v>138</v>
      </c>
      <c r="BK124" s="224">
        <f>ROUND(I124*H124,2)</f>
        <v>0</v>
      </c>
      <c r="BL124" s="23" t="s">
        <v>188</v>
      </c>
      <c r="BM124" s="23" t="s">
        <v>197</v>
      </c>
    </row>
    <row r="125" s="12" customFormat="1">
      <c r="B125" s="236"/>
      <c r="C125" s="237"/>
      <c r="D125" s="227" t="s">
        <v>140</v>
      </c>
      <c r="E125" s="237"/>
      <c r="F125" s="239" t="s">
        <v>198</v>
      </c>
      <c r="G125" s="237"/>
      <c r="H125" s="240">
        <v>107.002</v>
      </c>
      <c r="I125" s="241"/>
      <c r="J125" s="237"/>
      <c r="K125" s="237"/>
      <c r="L125" s="242"/>
      <c r="M125" s="243"/>
      <c r="N125" s="244"/>
      <c r="O125" s="244"/>
      <c r="P125" s="244"/>
      <c r="Q125" s="244"/>
      <c r="R125" s="244"/>
      <c r="S125" s="244"/>
      <c r="T125" s="245"/>
      <c r="AT125" s="246" t="s">
        <v>140</v>
      </c>
      <c r="AU125" s="246" t="s">
        <v>138</v>
      </c>
      <c r="AV125" s="12" t="s">
        <v>138</v>
      </c>
      <c r="AW125" s="12" t="s">
        <v>6</v>
      </c>
      <c r="AX125" s="12" t="s">
        <v>81</v>
      </c>
      <c r="AY125" s="246" t="s">
        <v>129</v>
      </c>
    </row>
    <row r="126" s="1" customFormat="1" ht="25.5" customHeight="1">
      <c r="B126" s="45"/>
      <c r="C126" s="213" t="s">
        <v>199</v>
      </c>
      <c r="D126" s="213" t="s">
        <v>132</v>
      </c>
      <c r="E126" s="214" t="s">
        <v>200</v>
      </c>
      <c r="F126" s="215" t="s">
        <v>201</v>
      </c>
      <c r="G126" s="216" t="s">
        <v>187</v>
      </c>
      <c r="H126" s="217">
        <v>15.286</v>
      </c>
      <c r="I126" s="218"/>
      <c r="J126" s="219">
        <f>ROUND(I126*H126,2)</f>
        <v>0</v>
      </c>
      <c r="K126" s="215" t="s">
        <v>136</v>
      </c>
      <c r="L126" s="71"/>
      <c r="M126" s="220" t="s">
        <v>21</v>
      </c>
      <c r="N126" s="221" t="s">
        <v>48</v>
      </c>
      <c r="O126" s="46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AR126" s="23" t="s">
        <v>188</v>
      </c>
      <c r="AT126" s="23" t="s">
        <v>132</v>
      </c>
      <c r="AU126" s="23" t="s">
        <v>138</v>
      </c>
      <c r="AY126" s="23" t="s">
        <v>129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23" t="s">
        <v>138</v>
      </c>
      <c r="BK126" s="224">
        <f>ROUND(I126*H126,2)</f>
        <v>0</v>
      </c>
      <c r="BL126" s="23" t="s">
        <v>188</v>
      </c>
      <c r="BM126" s="23" t="s">
        <v>202</v>
      </c>
    </row>
    <row r="127" s="1" customFormat="1" ht="25.5" customHeight="1">
      <c r="B127" s="45"/>
      <c r="C127" s="213" t="s">
        <v>146</v>
      </c>
      <c r="D127" s="213" t="s">
        <v>132</v>
      </c>
      <c r="E127" s="214" t="s">
        <v>203</v>
      </c>
      <c r="F127" s="215" t="s">
        <v>204</v>
      </c>
      <c r="G127" s="216" t="s">
        <v>187</v>
      </c>
      <c r="H127" s="217">
        <v>168.14599999999999</v>
      </c>
      <c r="I127" s="218"/>
      <c r="J127" s="219">
        <f>ROUND(I127*H127,2)</f>
        <v>0</v>
      </c>
      <c r="K127" s="215" t="s">
        <v>136</v>
      </c>
      <c r="L127" s="71"/>
      <c r="M127" s="220" t="s">
        <v>21</v>
      </c>
      <c r="N127" s="221" t="s">
        <v>48</v>
      </c>
      <c r="O127" s="46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AR127" s="23" t="s">
        <v>188</v>
      </c>
      <c r="AT127" s="23" t="s">
        <v>132</v>
      </c>
      <c r="AU127" s="23" t="s">
        <v>138</v>
      </c>
      <c r="AY127" s="23" t="s">
        <v>129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23" t="s">
        <v>138</v>
      </c>
      <c r="BK127" s="224">
        <f>ROUND(I127*H127,2)</f>
        <v>0</v>
      </c>
      <c r="BL127" s="23" t="s">
        <v>188</v>
      </c>
      <c r="BM127" s="23" t="s">
        <v>205</v>
      </c>
    </row>
    <row r="128" s="12" customFormat="1">
      <c r="B128" s="236"/>
      <c r="C128" s="237"/>
      <c r="D128" s="227" t="s">
        <v>140</v>
      </c>
      <c r="E128" s="237"/>
      <c r="F128" s="239" t="s">
        <v>206</v>
      </c>
      <c r="G128" s="237"/>
      <c r="H128" s="240">
        <v>168.14599999999999</v>
      </c>
      <c r="I128" s="241"/>
      <c r="J128" s="237"/>
      <c r="K128" s="237"/>
      <c r="L128" s="242"/>
      <c r="M128" s="243"/>
      <c r="N128" s="244"/>
      <c r="O128" s="244"/>
      <c r="P128" s="244"/>
      <c r="Q128" s="244"/>
      <c r="R128" s="244"/>
      <c r="S128" s="244"/>
      <c r="T128" s="245"/>
      <c r="AT128" s="246" t="s">
        <v>140</v>
      </c>
      <c r="AU128" s="246" t="s">
        <v>138</v>
      </c>
      <c r="AV128" s="12" t="s">
        <v>138</v>
      </c>
      <c r="AW128" s="12" t="s">
        <v>6</v>
      </c>
      <c r="AX128" s="12" t="s">
        <v>81</v>
      </c>
      <c r="AY128" s="246" t="s">
        <v>129</v>
      </c>
    </row>
    <row r="129" s="1" customFormat="1" ht="25.5" customHeight="1">
      <c r="B129" s="45"/>
      <c r="C129" s="213" t="s">
        <v>10</v>
      </c>
      <c r="D129" s="213" t="s">
        <v>132</v>
      </c>
      <c r="E129" s="214" t="s">
        <v>207</v>
      </c>
      <c r="F129" s="215" t="s">
        <v>208</v>
      </c>
      <c r="G129" s="216" t="s">
        <v>187</v>
      </c>
      <c r="H129" s="217">
        <v>15.286</v>
      </c>
      <c r="I129" s="218"/>
      <c r="J129" s="219">
        <f>ROUND(I129*H129,2)</f>
        <v>0</v>
      </c>
      <c r="K129" s="215" t="s">
        <v>136</v>
      </c>
      <c r="L129" s="71"/>
      <c r="M129" s="220" t="s">
        <v>21</v>
      </c>
      <c r="N129" s="221" t="s">
        <v>48</v>
      </c>
      <c r="O129" s="46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AR129" s="23" t="s">
        <v>137</v>
      </c>
      <c r="AT129" s="23" t="s">
        <v>132</v>
      </c>
      <c r="AU129" s="23" t="s">
        <v>138</v>
      </c>
      <c r="AY129" s="23" t="s">
        <v>129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23" t="s">
        <v>138</v>
      </c>
      <c r="BK129" s="224">
        <f>ROUND(I129*H129,2)</f>
        <v>0</v>
      </c>
      <c r="BL129" s="23" t="s">
        <v>137</v>
      </c>
      <c r="BM129" s="23" t="s">
        <v>209</v>
      </c>
    </row>
    <row r="130" s="1" customFormat="1" ht="38.25" customHeight="1">
      <c r="B130" s="45"/>
      <c r="C130" s="213" t="s">
        <v>210</v>
      </c>
      <c r="D130" s="213" t="s">
        <v>132</v>
      </c>
      <c r="E130" s="214" t="s">
        <v>211</v>
      </c>
      <c r="F130" s="215" t="s">
        <v>212</v>
      </c>
      <c r="G130" s="216" t="s">
        <v>187</v>
      </c>
      <c r="H130" s="217">
        <v>15.286</v>
      </c>
      <c r="I130" s="218"/>
      <c r="J130" s="219">
        <f>ROUND(I130*H130,2)</f>
        <v>0</v>
      </c>
      <c r="K130" s="215" t="s">
        <v>136</v>
      </c>
      <c r="L130" s="71"/>
      <c r="M130" s="220" t="s">
        <v>21</v>
      </c>
      <c r="N130" s="221" t="s">
        <v>48</v>
      </c>
      <c r="O130" s="46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AR130" s="23" t="s">
        <v>137</v>
      </c>
      <c r="AT130" s="23" t="s">
        <v>132</v>
      </c>
      <c r="AU130" s="23" t="s">
        <v>138</v>
      </c>
      <c r="AY130" s="23" t="s">
        <v>129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23" t="s">
        <v>138</v>
      </c>
      <c r="BK130" s="224">
        <f>ROUND(I130*H130,2)</f>
        <v>0</v>
      </c>
      <c r="BL130" s="23" t="s">
        <v>137</v>
      </c>
      <c r="BM130" s="23" t="s">
        <v>213</v>
      </c>
    </row>
    <row r="131" s="10" customFormat="1" ht="29.88" customHeight="1">
      <c r="B131" s="197"/>
      <c r="C131" s="198"/>
      <c r="D131" s="199" t="s">
        <v>75</v>
      </c>
      <c r="E131" s="211" t="s">
        <v>214</v>
      </c>
      <c r="F131" s="211" t="s">
        <v>215</v>
      </c>
      <c r="G131" s="198"/>
      <c r="H131" s="198"/>
      <c r="I131" s="201"/>
      <c r="J131" s="212">
        <f>BK131</f>
        <v>0</v>
      </c>
      <c r="K131" s="198"/>
      <c r="L131" s="203"/>
      <c r="M131" s="204"/>
      <c r="N131" s="205"/>
      <c r="O131" s="205"/>
      <c r="P131" s="206">
        <f>P132</f>
        <v>0</v>
      </c>
      <c r="Q131" s="205"/>
      <c r="R131" s="206">
        <f>R132</f>
        <v>0</v>
      </c>
      <c r="S131" s="205"/>
      <c r="T131" s="207">
        <f>T132</f>
        <v>0</v>
      </c>
      <c r="AR131" s="208" t="s">
        <v>81</v>
      </c>
      <c r="AT131" s="209" t="s">
        <v>75</v>
      </c>
      <c r="AU131" s="209" t="s">
        <v>81</v>
      </c>
      <c r="AY131" s="208" t="s">
        <v>129</v>
      </c>
      <c r="BK131" s="210">
        <f>BK132</f>
        <v>0</v>
      </c>
    </row>
    <row r="132" s="1" customFormat="1" ht="38.25" customHeight="1">
      <c r="B132" s="45"/>
      <c r="C132" s="213" t="s">
        <v>216</v>
      </c>
      <c r="D132" s="213" t="s">
        <v>132</v>
      </c>
      <c r="E132" s="214" t="s">
        <v>217</v>
      </c>
      <c r="F132" s="215" t="s">
        <v>218</v>
      </c>
      <c r="G132" s="216" t="s">
        <v>187</v>
      </c>
      <c r="H132" s="217">
        <v>3.0310000000000001</v>
      </c>
      <c r="I132" s="218"/>
      <c r="J132" s="219">
        <f>ROUND(I132*H132,2)</f>
        <v>0</v>
      </c>
      <c r="K132" s="215" t="s">
        <v>136</v>
      </c>
      <c r="L132" s="71"/>
      <c r="M132" s="220" t="s">
        <v>21</v>
      </c>
      <c r="N132" s="221" t="s">
        <v>48</v>
      </c>
      <c r="O132" s="46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AR132" s="23" t="s">
        <v>137</v>
      </c>
      <c r="AT132" s="23" t="s">
        <v>132</v>
      </c>
      <c r="AU132" s="23" t="s">
        <v>138</v>
      </c>
      <c r="AY132" s="23" t="s">
        <v>129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23" t="s">
        <v>138</v>
      </c>
      <c r="BK132" s="224">
        <f>ROUND(I132*H132,2)</f>
        <v>0</v>
      </c>
      <c r="BL132" s="23" t="s">
        <v>137</v>
      </c>
      <c r="BM132" s="23" t="s">
        <v>219</v>
      </c>
    </row>
    <row r="133" s="10" customFormat="1" ht="37.44" customHeight="1">
      <c r="B133" s="197"/>
      <c r="C133" s="198"/>
      <c r="D133" s="199" t="s">
        <v>75</v>
      </c>
      <c r="E133" s="200" t="s">
        <v>220</v>
      </c>
      <c r="F133" s="200" t="s">
        <v>221</v>
      </c>
      <c r="G133" s="198"/>
      <c r="H133" s="198"/>
      <c r="I133" s="201"/>
      <c r="J133" s="202">
        <f>BK133</f>
        <v>0</v>
      </c>
      <c r="K133" s="198"/>
      <c r="L133" s="203"/>
      <c r="M133" s="204"/>
      <c r="N133" s="205"/>
      <c r="O133" s="205"/>
      <c r="P133" s="206">
        <f>P134+P167+P206+P305+P380+P404+P411+P423</f>
        <v>0</v>
      </c>
      <c r="Q133" s="205"/>
      <c r="R133" s="206">
        <f>R134+R167+R206+R305+R380+R404+R411+R423</f>
        <v>3.8063934000000001</v>
      </c>
      <c r="S133" s="205"/>
      <c r="T133" s="207">
        <f>T134+T167+T206+T305+T380+T404+T411+T423</f>
        <v>12.618599</v>
      </c>
      <c r="AR133" s="208" t="s">
        <v>138</v>
      </c>
      <c r="AT133" s="209" t="s">
        <v>75</v>
      </c>
      <c r="AU133" s="209" t="s">
        <v>76</v>
      </c>
      <c r="AY133" s="208" t="s">
        <v>129</v>
      </c>
      <c r="BK133" s="210">
        <f>BK134+BK167+BK206+BK305+BK380+BK404+BK411+BK423</f>
        <v>0</v>
      </c>
    </row>
    <row r="134" s="10" customFormat="1" ht="19.92" customHeight="1">
      <c r="B134" s="197"/>
      <c r="C134" s="198"/>
      <c r="D134" s="199" t="s">
        <v>75</v>
      </c>
      <c r="E134" s="211" t="s">
        <v>222</v>
      </c>
      <c r="F134" s="211" t="s">
        <v>223</v>
      </c>
      <c r="G134" s="198"/>
      <c r="H134" s="198"/>
      <c r="I134" s="201"/>
      <c r="J134" s="212">
        <f>BK134</f>
        <v>0</v>
      </c>
      <c r="K134" s="198"/>
      <c r="L134" s="203"/>
      <c r="M134" s="204"/>
      <c r="N134" s="205"/>
      <c r="O134" s="205"/>
      <c r="P134" s="206">
        <f>SUM(P135:P166)</f>
        <v>0</v>
      </c>
      <c r="Q134" s="205"/>
      <c r="R134" s="206">
        <f>SUM(R135:R166)</f>
        <v>0.042015000000000004</v>
      </c>
      <c r="S134" s="205"/>
      <c r="T134" s="207">
        <f>SUM(T135:T166)</f>
        <v>0.23099999999999998</v>
      </c>
      <c r="AR134" s="208" t="s">
        <v>138</v>
      </c>
      <c r="AT134" s="209" t="s">
        <v>75</v>
      </c>
      <c r="AU134" s="209" t="s">
        <v>81</v>
      </c>
      <c r="AY134" s="208" t="s">
        <v>129</v>
      </c>
      <c r="BK134" s="210">
        <f>SUM(BK135:BK166)</f>
        <v>0</v>
      </c>
    </row>
    <row r="135" s="1" customFormat="1" ht="16.5" customHeight="1">
      <c r="B135" s="45"/>
      <c r="C135" s="213" t="s">
        <v>224</v>
      </c>
      <c r="D135" s="213" t="s">
        <v>132</v>
      </c>
      <c r="E135" s="214" t="s">
        <v>225</v>
      </c>
      <c r="F135" s="215" t="s">
        <v>226</v>
      </c>
      <c r="G135" s="216" t="s">
        <v>179</v>
      </c>
      <c r="H135" s="217">
        <v>412.5</v>
      </c>
      <c r="I135" s="218"/>
      <c r="J135" s="219">
        <f>ROUND(I135*H135,2)</f>
        <v>0</v>
      </c>
      <c r="K135" s="215" t="s">
        <v>136</v>
      </c>
      <c r="L135" s="71"/>
      <c r="M135" s="220" t="s">
        <v>21</v>
      </c>
      <c r="N135" s="221" t="s">
        <v>48</v>
      </c>
      <c r="O135" s="46"/>
      <c r="P135" s="222">
        <f>O135*H135</f>
        <v>0</v>
      </c>
      <c r="Q135" s="222">
        <v>0</v>
      </c>
      <c r="R135" s="222">
        <f>Q135*H135</f>
        <v>0</v>
      </c>
      <c r="S135" s="222">
        <v>0.00055999999999999995</v>
      </c>
      <c r="T135" s="223">
        <f>S135*H135</f>
        <v>0.23099999999999998</v>
      </c>
      <c r="AR135" s="23" t="s">
        <v>210</v>
      </c>
      <c r="AT135" s="23" t="s">
        <v>132</v>
      </c>
      <c r="AU135" s="23" t="s">
        <v>138</v>
      </c>
      <c r="AY135" s="23" t="s">
        <v>129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23" t="s">
        <v>138</v>
      </c>
      <c r="BK135" s="224">
        <f>ROUND(I135*H135,2)</f>
        <v>0</v>
      </c>
      <c r="BL135" s="23" t="s">
        <v>210</v>
      </c>
      <c r="BM135" s="23" t="s">
        <v>227</v>
      </c>
    </row>
    <row r="136" s="11" customFormat="1">
      <c r="B136" s="225"/>
      <c r="C136" s="226"/>
      <c r="D136" s="227" t="s">
        <v>140</v>
      </c>
      <c r="E136" s="228" t="s">
        <v>21</v>
      </c>
      <c r="F136" s="229" t="s">
        <v>141</v>
      </c>
      <c r="G136" s="226"/>
      <c r="H136" s="228" t="s">
        <v>21</v>
      </c>
      <c r="I136" s="230"/>
      <c r="J136" s="226"/>
      <c r="K136" s="226"/>
      <c r="L136" s="231"/>
      <c r="M136" s="232"/>
      <c r="N136" s="233"/>
      <c r="O136" s="233"/>
      <c r="P136" s="233"/>
      <c r="Q136" s="233"/>
      <c r="R136" s="233"/>
      <c r="S136" s="233"/>
      <c r="T136" s="234"/>
      <c r="AT136" s="235" t="s">
        <v>140</v>
      </c>
      <c r="AU136" s="235" t="s">
        <v>138</v>
      </c>
      <c r="AV136" s="11" t="s">
        <v>81</v>
      </c>
      <c r="AW136" s="11" t="s">
        <v>39</v>
      </c>
      <c r="AX136" s="11" t="s">
        <v>76</v>
      </c>
      <c r="AY136" s="235" t="s">
        <v>129</v>
      </c>
    </row>
    <row r="137" s="12" customFormat="1">
      <c r="B137" s="236"/>
      <c r="C137" s="237"/>
      <c r="D137" s="227" t="s">
        <v>140</v>
      </c>
      <c r="E137" s="238" t="s">
        <v>21</v>
      </c>
      <c r="F137" s="239" t="s">
        <v>228</v>
      </c>
      <c r="G137" s="237"/>
      <c r="H137" s="240">
        <v>412.5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AT137" s="246" t="s">
        <v>140</v>
      </c>
      <c r="AU137" s="246" t="s">
        <v>138</v>
      </c>
      <c r="AV137" s="12" t="s">
        <v>138</v>
      </c>
      <c r="AW137" s="12" t="s">
        <v>39</v>
      </c>
      <c r="AX137" s="12" t="s">
        <v>81</v>
      </c>
      <c r="AY137" s="246" t="s">
        <v>129</v>
      </c>
    </row>
    <row r="138" s="1" customFormat="1" ht="38.25" customHeight="1">
      <c r="B138" s="45"/>
      <c r="C138" s="213" t="s">
        <v>229</v>
      </c>
      <c r="D138" s="213" t="s">
        <v>132</v>
      </c>
      <c r="E138" s="214" t="s">
        <v>230</v>
      </c>
      <c r="F138" s="215" t="s">
        <v>231</v>
      </c>
      <c r="G138" s="216" t="s">
        <v>179</v>
      </c>
      <c r="H138" s="217">
        <v>412.5</v>
      </c>
      <c r="I138" s="218"/>
      <c r="J138" s="219">
        <f>ROUND(I138*H138,2)</f>
        <v>0</v>
      </c>
      <c r="K138" s="215" t="s">
        <v>136</v>
      </c>
      <c r="L138" s="71"/>
      <c r="M138" s="220" t="s">
        <v>21</v>
      </c>
      <c r="N138" s="221" t="s">
        <v>48</v>
      </c>
      <c r="O138" s="46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AR138" s="23" t="s">
        <v>210</v>
      </c>
      <c r="AT138" s="23" t="s">
        <v>132</v>
      </c>
      <c r="AU138" s="23" t="s">
        <v>138</v>
      </c>
      <c r="AY138" s="23" t="s">
        <v>129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23" t="s">
        <v>138</v>
      </c>
      <c r="BK138" s="224">
        <f>ROUND(I138*H138,2)</f>
        <v>0</v>
      </c>
      <c r="BL138" s="23" t="s">
        <v>210</v>
      </c>
      <c r="BM138" s="23" t="s">
        <v>232</v>
      </c>
    </row>
    <row r="139" s="11" customFormat="1">
      <c r="B139" s="225"/>
      <c r="C139" s="226"/>
      <c r="D139" s="227" t="s">
        <v>140</v>
      </c>
      <c r="E139" s="228" t="s">
        <v>21</v>
      </c>
      <c r="F139" s="229" t="s">
        <v>141</v>
      </c>
      <c r="G139" s="226"/>
      <c r="H139" s="228" t="s">
        <v>21</v>
      </c>
      <c r="I139" s="230"/>
      <c r="J139" s="226"/>
      <c r="K139" s="226"/>
      <c r="L139" s="231"/>
      <c r="M139" s="232"/>
      <c r="N139" s="233"/>
      <c r="O139" s="233"/>
      <c r="P139" s="233"/>
      <c r="Q139" s="233"/>
      <c r="R139" s="233"/>
      <c r="S139" s="233"/>
      <c r="T139" s="234"/>
      <c r="AT139" s="235" t="s">
        <v>140</v>
      </c>
      <c r="AU139" s="235" t="s">
        <v>138</v>
      </c>
      <c r="AV139" s="11" t="s">
        <v>81</v>
      </c>
      <c r="AW139" s="11" t="s">
        <v>39</v>
      </c>
      <c r="AX139" s="11" t="s">
        <v>76</v>
      </c>
      <c r="AY139" s="235" t="s">
        <v>129</v>
      </c>
    </row>
    <row r="140" s="12" customFormat="1">
      <c r="B140" s="236"/>
      <c r="C140" s="237"/>
      <c r="D140" s="227" t="s">
        <v>140</v>
      </c>
      <c r="E140" s="238" t="s">
        <v>21</v>
      </c>
      <c r="F140" s="239" t="s">
        <v>233</v>
      </c>
      <c r="G140" s="237"/>
      <c r="H140" s="240">
        <v>412.5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AT140" s="246" t="s">
        <v>140</v>
      </c>
      <c r="AU140" s="246" t="s">
        <v>138</v>
      </c>
      <c r="AV140" s="12" t="s">
        <v>138</v>
      </c>
      <c r="AW140" s="12" t="s">
        <v>39</v>
      </c>
      <c r="AX140" s="12" t="s">
        <v>81</v>
      </c>
      <c r="AY140" s="246" t="s">
        <v>129</v>
      </c>
    </row>
    <row r="141" s="1" customFormat="1" ht="16.5" customHeight="1">
      <c r="B141" s="45"/>
      <c r="C141" s="247" t="s">
        <v>234</v>
      </c>
      <c r="D141" s="247" t="s">
        <v>235</v>
      </c>
      <c r="E141" s="248" t="s">
        <v>236</v>
      </c>
      <c r="F141" s="249" t="s">
        <v>237</v>
      </c>
      <c r="G141" s="250" t="s">
        <v>179</v>
      </c>
      <c r="H141" s="251">
        <v>31.899999999999999</v>
      </c>
      <c r="I141" s="252"/>
      <c r="J141" s="253">
        <f>ROUND(I141*H141,2)</f>
        <v>0</v>
      </c>
      <c r="K141" s="249" t="s">
        <v>136</v>
      </c>
      <c r="L141" s="254"/>
      <c r="M141" s="255" t="s">
        <v>21</v>
      </c>
      <c r="N141" s="256" t="s">
        <v>48</v>
      </c>
      <c r="O141" s="46"/>
      <c r="P141" s="222">
        <f>O141*H141</f>
        <v>0</v>
      </c>
      <c r="Q141" s="222">
        <v>5.0000000000000002E-05</v>
      </c>
      <c r="R141" s="222">
        <f>Q141*H141</f>
        <v>0.0015950000000000001</v>
      </c>
      <c r="S141" s="222">
        <v>0</v>
      </c>
      <c r="T141" s="223">
        <f>S141*H141</f>
        <v>0</v>
      </c>
      <c r="AR141" s="23" t="s">
        <v>238</v>
      </c>
      <c r="AT141" s="23" t="s">
        <v>235</v>
      </c>
      <c r="AU141" s="23" t="s">
        <v>138</v>
      </c>
      <c r="AY141" s="23" t="s">
        <v>129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23" t="s">
        <v>138</v>
      </c>
      <c r="BK141" s="224">
        <f>ROUND(I141*H141,2)</f>
        <v>0</v>
      </c>
      <c r="BL141" s="23" t="s">
        <v>210</v>
      </c>
      <c r="BM141" s="23" t="s">
        <v>239</v>
      </c>
    </row>
    <row r="142" s="11" customFormat="1">
      <c r="B142" s="225"/>
      <c r="C142" s="226"/>
      <c r="D142" s="227" t="s">
        <v>140</v>
      </c>
      <c r="E142" s="228" t="s">
        <v>21</v>
      </c>
      <c r="F142" s="229" t="s">
        <v>141</v>
      </c>
      <c r="G142" s="226"/>
      <c r="H142" s="228" t="s">
        <v>21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AT142" s="235" t="s">
        <v>140</v>
      </c>
      <c r="AU142" s="235" t="s">
        <v>138</v>
      </c>
      <c r="AV142" s="11" t="s">
        <v>81</v>
      </c>
      <c r="AW142" s="11" t="s">
        <v>39</v>
      </c>
      <c r="AX142" s="11" t="s">
        <v>76</v>
      </c>
      <c r="AY142" s="235" t="s">
        <v>129</v>
      </c>
    </row>
    <row r="143" s="12" customFormat="1">
      <c r="B143" s="236"/>
      <c r="C143" s="237"/>
      <c r="D143" s="227" t="s">
        <v>140</v>
      </c>
      <c r="E143" s="238" t="s">
        <v>21</v>
      </c>
      <c r="F143" s="239" t="s">
        <v>240</v>
      </c>
      <c r="G143" s="237"/>
      <c r="H143" s="240">
        <v>31.899999999999999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AT143" s="246" t="s">
        <v>140</v>
      </c>
      <c r="AU143" s="246" t="s">
        <v>138</v>
      </c>
      <c r="AV143" s="12" t="s">
        <v>138</v>
      </c>
      <c r="AW143" s="12" t="s">
        <v>39</v>
      </c>
      <c r="AX143" s="12" t="s">
        <v>81</v>
      </c>
      <c r="AY143" s="246" t="s">
        <v>129</v>
      </c>
    </row>
    <row r="144" s="1" customFormat="1" ht="16.5" customHeight="1">
      <c r="B144" s="45"/>
      <c r="C144" s="247" t="s">
        <v>9</v>
      </c>
      <c r="D144" s="247" t="s">
        <v>235</v>
      </c>
      <c r="E144" s="248" t="s">
        <v>241</v>
      </c>
      <c r="F144" s="249" t="s">
        <v>242</v>
      </c>
      <c r="G144" s="250" t="s">
        <v>179</v>
      </c>
      <c r="H144" s="251">
        <v>165.30000000000001</v>
      </c>
      <c r="I144" s="252"/>
      <c r="J144" s="253">
        <f>ROUND(I144*H144,2)</f>
        <v>0</v>
      </c>
      <c r="K144" s="249" t="s">
        <v>136</v>
      </c>
      <c r="L144" s="254"/>
      <c r="M144" s="255" t="s">
        <v>21</v>
      </c>
      <c r="N144" s="256" t="s">
        <v>48</v>
      </c>
      <c r="O144" s="46"/>
      <c r="P144" s="222">
        <f>O144*H144</f>
        <v>0</v>
      </c>
      <c r="Q144" s="222">
        <v>0.00012</v>
      </c>
      <c r="R144" s="222">
        <f>Q144*H144</f>
        <v>0.019836000000000003</v>
      </c>
      <c r="S144" s="222">
        <v>0</v>
      </c>
      <c r="T144" s="223">
        <f>S144*H144</f>
        <v>0</v>
      </c>
      <c r="AR144" s="23" t="s">
        <v>238</v>
      </c>
      <c r="AT144" s="23" t="s">
        <v>235</v>
      </c>
      <c r="AU144" s="23" t="s">
        <v>138</v>
      </c>
      <c r="AY144" s="23" t="s">
        <v>129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23" t="s">
        <v>138</v>
      </c>
      <c r="BK144" s="224">
        <f>ROUND(I144*H144,2)</f>
        <v>0</v>
      </c>
      <c r="BL144" s="23" t="s">
        <v>210</v>
      </c>
      <c r="BM144" s="23" t="s">
        <v>243</v>
      </c>
    </row>
    <row r="145" s="11" customFormat="1">
      <c r="B145" s="225"/>
      <c r="C145" s="226"/>
      <c r="D145" s="227" t="s">
        <v>140</v>
      </c>
      <c r="E145" s="228" t="s">
        <v>21</v>
      </c>
      <c r="F145" s="229" t="s">
        <v>141</v>
      </c>
      <c r="G145" s="226"/>
      <c r="H145" s="228" t="s">
        <v>21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140</v>
      </c>
      <c r="AU145" s="235" t="s">
        <v>138</v>
      </c>
      <c r="AV145" s="11" t="s">
        <v>81</v>
      </c>
      <c r="AW145" s="11" t="s">
        <v>39</v>
      </c>
      <c r="AX145" s="11" t="s">
        <v>76</v>
      </c>
      <c r="AY145" s="235" t="s">
        <v>129</v>
      </c>
    </row>
    <row r="146" s="12" customFormat="1">
      <c r="B146" s="236"/>
      <c r="C146" s="237"/>
      <c r="D146" s="227" t="s">
        <v>140</v>
      </c>
      <c r="E146" s="238" t="s">
        <v>21</v>
      </c>
      <c r="F146" s="239" t="s">
        <v>244</v>
      </c>
      <c r="G146" s="237"/>
      <c r="H146" s="240">
        <v>165.30000000000001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AT146" s="246" t="s">
        <v>140</v>
      </c>
      <c r="AU146" s="246" t="s">
        <v>138</v>
      </c>
      <c r="AV146" s="12" t="s">
        <v>138</v>
      </c>
      <c r="AW146" s="12" t="s">
        <v>39</v>
      </c>
      <c r="AX146" s="12" t="s">
        <v>81</v>
      </c>
      <c r="AY146" s="246" t="s">
        <v>129</v>
      </c>
    </row>
    <row r="147" s="1" customFormat="1" ht="16.5" customHeight="1">
      <c r="B147" s="45"/>
      <c r="C147" s="247" t="s">
        <v>245</v>
      </c>
      <c r="D147" s="247" t="s">
        <v>235</v>
      </c>
      <c r="E147" s="248" t="s">
        <v>246</v>
      </c>
      <c r="F147" s="249" t="s">
        <v>247</v>
      </c>
      <c r="G147" s="250" t="s">
        <v>179</v>
      </c>
      <c r="H147" s="251">
        <v>15.300000000000001</v>
      </c>
      <c r="I147" s="252"/>
      <c r="J147" s="253">
        <f>ROUND(I147*H147,2)</f>
        <v>0</v>
      </c>
      <c r="K147" s="249" t="s">
        <v>136</v>
      </c>
      <c r="L147" s="254"/>
      <c r="M147" s="255" t="s">
        <v>21</v>
      </c>
      <c r="N147" s="256" t="s">
        <v>48</v>
      </c>
      <c r="O147" s="46"/>
      <c r="P147" s="222">
        <f>O147*H147</f>
        <v>0</v>
      </c>
      <c r="Q147" s="222">
        <v>4.0000000000000003E-05</v>
      </c>
      <c r="R147" s="222">
        <f>Q147*H147</f>
        <v>0.00061200000000000013</v>
      </c>
      <c r="S147" s="222">
        <v>0</v>
      </c>
      <c r="T147" s="223">
        <f>S147*H147</f>
        <v>0</v>
      </c>
      <c r="AR147" s="23" t="s">
        <v>238</v>
      </c>
      <c r="AT147" s="23" t="s">
        <v>235</v>
      </c>
      <c r="AU147" s="23" t="s">
        <v>138</v>
      </c>
      <c r="AY147" s="23" t="s">
        <v>129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23" t="s">
        <v>138</v>
      </c>
      <c r="BK147" s="224">
        <f>ROUND(I147*H147,2)</f>
        <v>0</v>
      </c>
      <c r="BL147" s="23" t="s">
        <v>210</v>
      </c>
      <c r="BM147" s="23" t="s">
        <v>248</v>
      </c>
    </row>
    <row r="148" s="11" customFormat="1">
      <c r="B148" s="225"/>
      <c r="C148" s="226"/>
      <c r="D148" s="227" t="s">
        <v>140</v>
      </c>
      <c r="E148" s="228" t="s">
        <v>21</v>
      </c>
      <c r="F148" s="229" t="s">
        <v>141</v>
      </c>
      <c r="G148" s="226"/>
      <c r="H148" s="228" t="s">
        <v>21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140</v>
      </c>
      <c r="AU148" s="235" t="s">
        <v>138</v>
      </c>
      <c r="AV148" s="11" t="s">
        <v>81</v>
      </c>
      <c r="AW148" s="11" t="s">
        <v>39</v>
      </c>
      <c r="AX148" s="11" t="s">
        <v>76</v>
      </c>
      <c r="AY148" s="235" t="s">
        <v>129</v>
      </c>
    </row>
    <row r="149" s="12" customFormat="1">
      <c r="B149" s="236"/>
      <c r="C149" s="237"/>
      <c r="D149" s="227" t="s">
        <v>140</v>
      </c>
      <c r="E149" s="238" t="s">
        <v>21</v>
      </c>
      <c r="F149" s="239" t="s">
        <v>249</v>
      </c>
      <c r="G149" s="237"/>
      <c r="H149" s="240">
        <v>15.300000000000001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AT149" s="246" t="s">
        <v>140</v>
      </c>
      <c r="AU149" s="246" t="s">
        <v>138</v>
      </c>
      <c r="AV149" s="12" t="s">
        <v>138</v>
      </c>
      <c r="AW149" s="12" t="s">
        <v>39</v>
      </c>
      <c r="AX149" s="12" t="s">
        <v>81</v>
      </c>
      <c r="AY149" s="246" t="s">
        <v>129</v>
      </c>
    </row>
    <row r="150" s="1" customFormat="1" ht="16.5" customHeight="1">
      <c r="B150" s="45"/>
      <c r="C150" s="247" t="s">
        <v>250</v>
      </c>
      <c r="D150" s="247" t="s">
        <v>235</v>
      </c>
      <c r="E150" s="248" t="s">
        <v>251</v>
      </c>
      <c r="F150" s="249" t="s">
        <v>252</v>
      </c>
      <c r="G150" s="250" t="s">
        <v>179</v>
      </c>
      <c r="H150" s="251">
        <v>78.099999999999994</v>
      </c>
      <c r="I150" s="252"/>
      <c r="J150" s="253">
        <f>ROUND(I150*H150,2)</f>
        <v>0</v>
      </c>
      <c r="K150" s="249" t="s">
        <v>136</v>
      </c>
      <c r="L150" s="254"/>
      <c r="M150" s="255" t="s">
        <v>21</v>
      </c>
      <c r="N150" s="256" t="s">
        <v>48</v>
      </c>
      <c r="O150" s="46"/>
      <c r="P150" s="222">
        <f>O150*H150</f>
        <v>0</v>
      </c>
      <c r="Q150" s="222">
        <v>6.0000000000000002E-05</v>
      </c>
      <c r="R150" s="222">
        <f>Q150*H150</f>
        <v>0.0046860000000000001</v>
      </c>
      <c r="S150" s="222">
        <v>0</v>
      </c>
      <c r="T150" s="223">
        <f>S150*H150</f>
        <v>0</v>
      </c>
      <c r="AR150" s="23" t="s">
        <v>238</v>
      </c>
      <c r="AT150" s="23" t="s">
        <v>235</v>
      </c>
      <c r="AU150" s="23" t="s">
        <v>138</v>
      </c>
      <c r="AY150" s="23" t="s">
        <v>129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23" t="s">
        <v>138</v>
      </c>
      <c r="BK150" s="224">
        <f>ROUND(I150*H150,2)</f>
        <v>0</v>
      </c>
      <c r="BL150" s="23" t="s">
        <v>210</v>
      </c>
      <c r="BM150" s="23" t="s">
        <v>253</v>
      </c>
    </row>
    <row r="151" s="11" customFormat="1">
      <c r="B151" s="225"/>
      <c r="C151" s="226"/>
      <c r="D151" s="227" t="s">
        <v>140</v>
      </c>
      <c r="E151" s="228" t="s">
        <v>21</v>
      </c>
      <c r="F151" s="229" t="s">
        <v>141</v>
      </c>
      <c r="G151" s="226"/>
      <c r="H151" s="228" t="s">
        <v>21</v>
      </c>
      <c r="I151" s="230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AT151" s="235" t="s">
        <v>140</v>
      </c>
      <c r="AU151" s="235" t="s">
        <v>138</v>
      </c>
      <c r="AV151" s="11" t="s">
        <v>81</v>
      </c>
      <c r="AW151" s="11" t="s">
        <v>39</v>
      </c>
      <c r="AX151" s="11" t="s">
        <v>76</v>
      </c>
      <c r="AY151" s="235" t="s">
        <v>129</v>
      </c>
    </row>
    <row r="152" s="12" customFormat="1">
      <c r="B152" s="236"/>
      <c r="C152" s="237"/>
      <c r="D152" s="227" t="s">
        <v>140</v>
      </c>
      <c r="E152" s="238" t="s">
        <v>21</v>
      </c>
      <c r="F152" s="239" t="s">
        <v>254</v>
      </c>
      <c r="G152" s="237"/>
      <c r="H152" s="240">
        <v>78.099999999999994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AT152" s="246" t="s">
        <v>140</v>
      </c>
      <c r="AU152" s="246" t="s">
        <v>138</v>
      </c>
      <c r="AV152" s="12" t="s">
        <v>138</v>
      </c>
      <c r="AW152" s="12" t="s">
        <v>39</v>
      </c>
      <c r="AX152" s="12" t="s">
        <v>81</v>
      </c>
      <c r="AY152" s="246" t="s">
        <v>129</v>
      </c>
    </row>
    <row r="153" s="1" customFormat="1" ht="16.5" customHeight="1">
      <c r="B153" s="45"/>
      <c r="C153" s="247" t="s">
        <v>176</v>
      </c>
      <c r="D153" s="247" t="s">
        <v>235</v>
      </c>
      <c r="E153" s="248" t="s">
        <v>255</v>
      </c>
      <c r="F153" s="249" t="s">
        <v>256</v>
      </c>
      <c r="G153" s="250" t="s">
        <v>179</v>
      </c>
      <c r="H153" s="251">
        <v>103.5</v>
      </c>
      <c r="I153" s="252"/>
      <c r="J153" s="253">
        <f>ROUND(I153*H153,2)</f>
        <v>0</v>
      </c>
      <c r="K153" s="249" t="s">
        <v>136</v>
      </c>
      <c r="L153" s="254"/>
      <c r="M153" s="255" t="s">
        <v>21</v>
      </c>
      <c r="N153" s="256" t="s">
        <v>48</v>
      </c>
      <c r="O153" s="46"/>
      <c r="P153" s="222">
        <f>O153*H153</f>
        <v>0</v>
      </c>
      <c r="Q153" s="222">
        <v>0.00013999999999999999</v>
      </c>
      <c r="R153" s="222">
        <f>Q153*H153</f>
        <v>0.014489999999999999</v>
      </c>
      <c r="S153" s="222">
        <v>0</v>
      </c>
      <c r="T153" s="223">
        <f>S153*H153</f>
        <v>0</v>
      </c>
      <c r="AR153" s="23" t="s">
        <v>238</v>
      </c>
      <c r="AT153" s="23" t="s">
        <v>235</v>
      </c>
      <c r="AU153" s="23" t="s">
        <v>138</v>
      </c>
      <c r="AY153" s="23" t="s">
        <v>129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23" t="s">
        <v>138</v>
      </c>
      <c r="BK153" s="224">
        <f>ROUND(I153*H153,2)</f>
        <v>0</v>
      </c>
      <c r="BL153" s="23" t="s">
        <v>210</v>
      </c>
      <c r="BM153" s="23" t="s">
        <v>257</v>
      </c>
    </row>
    <row r="154" s="11" customFormat="1">
      <c r="B154" s="225"/>
      <c r="C154" s="226"/>
      <c r="D154" s="227" t="s">
        <v>140</v>
      </c>
      <c r="E154" s="228" t="s">
        <v>21</v>
      </c>
      <c r="F154" s="229" t="s">
        <v>141</v>
      </c>
      <c r="G154" s="226"/>
      <c r="H154" s="228" t="s">
        <v>21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AT154" s="235" t="s">
        <v>140</v>
      </c>
      <c r="AU154" s="235" t="s">
        <v>138</v>
      </c>
      <c r="AV154" s="11" t="s">
        <v>81</v>
      </c>
      <c r="AW154" s="11" t="s">
        <v>39</v>
      </c>
      <c r="AX154" s="11" t="s">
        <v>76</v>
      </c>
      <c r="AY154" s="235" t="s">
        <v>129</v>
      </c>
    </row>
    <row r="155" s="12" customFormat="1">
      <c r="B155" s="236"/>
      <c r="C155" s="237"/>
      <c r="D155" s="227" t="s">
        <v>140</v>
      </c>
      <c r="E155" s="238" t="s">
        <v>21</v>
      </c>
      <c r="F155" s="239" t="s">
        <v>258</v>
      </c>
      <c r="G155" s="237"/>
      <c r="H155" s="240">
        <v>103.5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AT155" s="246" t="s">
        <v>140</v>
      </c>
      <c r="AU155" s="246" t="s">
        <v>138</v>
      </c>
      <c r="AV155" s="12" t="s">
        <v>138</v>
      </c>
      <c r="AW155" s="12" t="s">
        <v>39</v>
      </c>
      <c r="AX155" s="12" t="s">
        <v>81</v>
      </c>
      <c r="AY155" s="246" t="s">
        <v>129</v>
      </c>
    </row>
    <row r="156" s="1" customFormat="1" ht="16.5" customHeight="1">
      <c r="B156" s="45"/>
      <c r="C156" s="247" t="s">
        <v>259</v>
      </c>
      <c r="D156" s="247" t="s">
        <v>235</v>
      </c>
      <c r="E156" s="248" t="s">
        <v>260</v>
      </c>
      <c r="F156" s="249" t="s">
        <v>261</v>
      </c>
      <c r="G156" s="250" t="s">
        <v>179</v>
      </c>
      <c r="H156" s="251">
        <v>2</v>
      </c>
      <c r="I156" s="252"/>
      <c r="J156" s="253">
        <f>ROUND(I156*H156,2)</f>
        <v>0</v>
      </c>
      <c r="K156" s="249" t="s">
        <v>136</v>
      </c>
      <c r="L156" s="254"/>
      <c r="M156" s="255" t="s">
        <v>21</v>
      </c>
      <c r="N156" s="256" t="s">
        <v>48</v>
      </c>
      <c r="O156" s="46"/>
      <c r="P156" s="222">
        <f>O156*H156</f>
        <v>0</v>
      </c>
      <c r="Q156" s="222">
        <v>4.0000000000000003E-05</v>
      </c>
      <c r="R156" s="222">
        <f>Q156*H156</f>
        <v>8.0000000000000007E-05</v>
      </c>
      <c r="S156" s="222">
        <v>0</v>
      </c>
      <c r="T156" s="223">
        <f>S156*H156</f>
        <v>0</v>
      </c>
      <c r="AR156" s="23" t="s">
        <v>238</v>
      </c>
      <c r="AT156" s="23" t="s">
        <v>235</v>
      </c>
      <c r="AU156" s="23" t="s">
        <v>138</v>
      </c>
      <c r="AY156" s="23" t="s">
        <v>129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23" t="s">
        <v>138</v>
      </c>
      <c r="BK156" s="224">
        <f>ROUND(I156*H156,2)</f>
        <v>0</v>
      </c>
      <c r="BL156" s="23" t="s">
        <v>210</v>
      </c>
      <c r="BM156" s="23" t="s">
        <v>262</v>
      </c>
    </row>
    <row r="157" s="11" customFormat="1">
      <c r="B157" s="225"/>
      <c r="C157" s="226"/>
      <c r="D157" s="227" t="s">
        <v>140</v>
      </c>
      <c r="E157" s="228" t="s">
        <v>21</v>
      </c>
      <c r="F157" s="229" t="s">
        <v>141</v>
      </c>
      <c r="G157" s="226"/>
      <c r="H157" s="228" t="s">
        <v>21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AT157" s="235" t="s">
        <v>140</v>
      </c>
      <c r="AU157" s="235" t="s">
        <v>138</v>
      </c>
      <c r="AV157" s="11" t="s">
        <v>81</v>
      </c>
      <c r="AW157" s="11" t="s">
        <v>39</v>
      </c>
      <c r="AX157" s="11" t="s">
        <v>76</v>
      </c>
      <c r="AY157" s="235" t="s">
        <v>129</v>
      </c>
    </row>
    <row r="158" s="12" customFormat="1">
      <c r="B158" s="236"/>
      <c r="C158" s="237"/>
      <c r="D158" s="227" t="s">
        <v>140</v>
      </c>
      <c r="E158" s="238" t="s">
        <v>21</v>
      </c>
      <c r="F158" s="239" t="s">
        <v>138</v>
      </c>
      <c r="G158" s="237"/>
      <c r="H158" s="240">
        <v>2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AT158" s="246" t="s">
        <v>140</v>
      </c>
      <c r="AU158" s="246" t="s">
        <v>138</v>
      </c>
      <c r="AV158" s="12" t="s">
        <v>138</v>
      </c>
      <c r="AW158" s="12" t="s">
        <v>39</v>
      </c>
      <c r="AX158" s="12" t="s">
        <v>81</v>
      </c>
      <c r="AY158" s="246" t="s">
        <v>129</v>
      </c>
    </row>
    <row r="159" s="1" customFormat="1" ht="16.5" customHeight="1">
      <c r="B159" s="45"/>
      <c r="C159" s="247" t="s">
        <v>263</v>
      </c>
      <c r="D159" s="247" t="s">
        <v>235</v>
      </c>
      <c r="E159" s="248" t="s">
        <v>264</v>
      </c>
      <c r="F159" s="249" t="s">
        <v>265</v>
      </c>
      <c r="G159" s="250" t="s">
        <v>179</v>
      </c>
      <c r="H159" s="251">
        <v>10.4</v>
      </c>
      <c r="I159" s="252"/>
      <c r="J159" s="253">
        <f>ROUND(I159*H159,2)</f>
        <v>0</v>
      </c>
      <c r="K159" s="249" t="s">
        <v>136</v>
      </c>
      <c r="L159" s="254"/>
      <c r="M159" s="255" t="s">
        <v>21</v>
      </c>
      <c r="N159" s="256" t="s">
        <v>48</v>
      </c>
      <c r="O159" s="46"/>
      <c r="P159" s="222">
        <f>O159*H159</f>
        <v>0</v>
      </c>
      <c r="Q159" s="222">
        <v>4.0000000000000003E-05</v>
      </c>
      <c r="R159" s="222">
        <f>Q159*H159</f>
        <v>0.00041600000000000003</v>
      </c>
      <c r="S159" s="222">
        <v>0</v>
      </c>
      <c r="T159" s="223">
        <f>S159*H159</f>
        <v>0</v>
      </c>
      <c r="AR159" s="23" t="s">
        <v>238</v>
      </c>
      <c r="AT159" s="23" t="s">
        <v>235</v>
      </c>
      <c r="AU159" s="23" t="s">
        <v>138</v>
      </c>
      <c r="AY159" s="23" t="s">
        <v>129</v>
      </c>
      <c r="BE159" s="224">
        <f>IF(N159="základní",J159,0)</f>
        <v>0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23" t="s">
        <v>138</v>
      </c>
      <c r="BK159" s="224">
        <f>ROUND(I159*H159,2)</f>
        <v>0</v>
      </c>
      <c r="BL159" s="23" t="s">
        <v>210</v>
      </c>
      <c r="BM159" s="23" t="s">
        <v>266</v>
      </c>
    </row>
    <row r="160" s="11" customFormat="1">
      <c r="B160" s="225"/>
      <c r="C160" s="226"/>
      <c r="D160" s="227" t="s">
        <v>140</v>
      </c>
      <c r="E160" s="228" t="s">
        <v>21</v>
      </c>
      <c r="F160" s="229" t="s">
        <v>141</v>
      </c>
      <c r="G160" s="226"/>
      <c r="H160" s="228" t="s">
        <v>21</v>
      </c>
      <c r="I160" s="230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AT160" s="235" t="s">
        <v>140</v>
      </c>
      <c r="AU160" s="235" t="s">
        <v>138</v>
      </c>
      <c r="AV160" s="11" t="s">
        <v>81</v>
      </c>
      <c r="AW160" s="11" t="s">
        <v>39</v>
      </c>
      <c r="AX160" s="11" t="s">
        <v>76</v>
      </c>
      <c r="AY160" s="235" t="s">
        <v>129</v>
      </c>
    </row>
    <row r="161" s="12" customFormat="1">
      <c r="B161" s="236"/>
      <c r="C161" s="237"/>
      <c r="D161" s="227" t="s">
        <v>140</v>
      </c>
      <c r="E161" s="238" t="s">
        <v>21</v>
      </c>
      <c r="F161" s="239" t="s">
        <v>267</v>
      </c>
      <c r="G161" s="237"/>
      <c r="H161" s="240">
        <v>10.4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AT161" s="246" t="s">
        <v>140</v>
      </c>
      <c r="AU161" s="246" t="s">
        <v>138</v>
      </c>
      <c r="AV161" s="12" t="s">
        <v>138</v>
      </c>
      <c r="AW161" s="12" t="s">
        <v>39</v>
      </c>
      <c r="AX161" s="12" t="s">
        <v>81</v>
      </c>
      <c r="AY161" s="246" t="s">
        <v>129</v>
      </c>
    </row>
    <row r="162" s="1" customFormat="1" ht="16.5" customHeight="1">
      <c r="B162" s="45"/>
      <c r="C162" s="247" t="s">
        <v>268</v>
      </c>
      <c r="D162" s="247" t="s">
        <v>235</v>
      </c>
      <c r="E162" s="248" t="s">
        <v>269</v>
      </c>
      <c r="F162" s="249" t="s">
        <v>270</v>
      </c>
      <c r="G162" s="250" t="s">
        <v>179</v>
      </c>
      <c r="H162" s="251">
        <v>6</v>
      </c>
      <c r="I162" s="252"/>
      <c r="J162" s="253">
        <f>ROUND(I162*H162,2)</f>
        <v>0</v>
      </c>
      <c r="K162" s="249" t="s">
        <v>136</v>
      </c>
      <c r="L162" s="254"/>
      <c r="M162" s="255" t="s">
        <v>21</v>
      </c>
      <c r="N162" s="256" t="s">
        <v>48</v>
      </c>
      <c r="O162" s="46"/>
      <c r="P162" s="222">
        <f>O162*H162</f>
        <v>0</v>
      </c>
      <c r="Q162" s="222">
        <v>5.0000000000000002E-05</v>
      </c>
      <c r="R162" s="222">
        <f>Q162*H162</f>
        <v>0.00030000000000000003</v>
      </c>
      <c r="S162" s="222">
        <v>0</v>
      </c>
      <c r="T162" s="223">
        <f>S162*H162</f>
        <v>0</v>
      </c>
      <c r="AR162" s="23" t="s">
        <v>238</v>
      </c>
      <c r="AT162" s="23" t="s">
        <v>235</v>
      </c>
      <c r="AU162" s="23" t="s">
        <v>138</v>
      </c>
      <c r="AY162" s="23" t="s">
        <v>129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23" t="s">
        <v>138</v>
      </c>
      <c r="BK162" s="224">
        <f>ROUND(I162*H162,2)</f>
        <v>0</v>
      </c>
      <c r="BL162" s="23" t="s">
        <v>210</v>
      </c>
      <c r="BM162" s="23" t="s">
        <v>271</v>
      </c>
    </row>
    <row r="163" s="11" customFormat="1">
      <c r="B163" s="225"/>
      <c r="C163" s="226"/>
      <c r="D163" s="227" t="s">
        <v>140</v>
      </c>
      <c r="E163" s="228" t="s">
        <v>21</v>
      </c>
      <c r="F163" s="229" t="s">
        <v>141</v>
      </c>
      <c r="G163" s="226"/>
      <c r="H163" s="228" t="s">
        <v>21</v>
      </c>
      <c r="I163" s="230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AT163" s="235" t="s">
        <v>140</v>
      </c>
      <c r="AU163" s="235" t="s">
        <v>138</v>
      </c>
      <c r="AV163" s="11" t="s">
        <v>81</v>
      </c>
      <c r="AW163" s="11" t="s">
        <v>39</v>
      </c>
      <c r="AX163" s="11" t="s">
        <v>76</v>
      </c>
      <c r="AY163" s="235" t="s">
        <v>129</v>
      </c>
    </row>
    <row r="164" s="12" customFormat="1">
      <c r="B164" s="236"/>
      <c r="C164" s="237"/>
      <c r="D164" s="227" t="s">
        <v>140</v>
      </c>
      <c r="E164" s="238" t="s">
        <v>21</v>
      </c>
      <c r="F164" s="239" t="s">
        <v>147</v>
      </c>
      <c r="G164" s="237"/>
      <c r="H164" s="240">
        <v>6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AT164" s="246" t="s">
        <v>140</v>
      </c>
      <c r="AU164" s="246" t="s">
        <v>138</v>
      </c>
      <c r="AV164" s="12" t="s">
        <v>138</v>
      </c>
      <c r="AW164" s="12" t="s">
        <v>39</v>
      </c>
      <c r="AX164" s="12" t="s">
        <v>81</v>
      </c>
      <c r="AY164" s="246" t="s">
        <v>129</v>
      </c>
    </row>
    <row r="165" s="1" customFormat="1" ht="38.25" customHeight="1">
      <c r="B165" s="45"/>
      <c r="C165" s="213" t="s">
        <v>272</v>
      </c>
      <c r="D165" s="213" t="s">
        <v>132</v>
      </c>
      <c r="E165" s="214" t="s">
        <v>273</v>
      </c>
      <c r="F165" s="215" t="s">
        <v>274</v>
      </c>
      <c r="G165" s="216" t="s">
        <v>187</v>
      </c>
      <c r="H165" s="217">
        <v>0.042000000000000003</v>
      </c>
      <c r="I165" s="218"/>
      <c r="J165" s="219">
        <f>ROUND(I165*H165,2)</f>
        <v>0</v>
      </c>
      <c r="K165" s="215" t="s">
        <v>136</v>
      </c>
      <c r="L165" s="71"/>
      <c r="M165" s="220" t="s">
        <v>21</v>
      </c>
      <c r="N165" s="221" t="s">
        <v>48</v>
      </c>
      <c r="O165" s="46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AR165" s="23" t="s">
        <v>210</v>
      </c>
      <c r="AT165" s="23" t="s">
        <v>132</v>
      </c>
      <c r="AU165" s="23" t="s">
        <v>138</v>
      </c>
      <c r="AY165" s="23" t="s">
        <v>129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23" t="s">
        <v>138</v>
      </c>
      <c r="BK165" s="224">
        <f>ROUND(I165*H165,2)</f>
        <v>0</v>
      </c>
      <c r="BL165" s="23" t="s">
        <v>210</v>
      </c>
      <c r="BM165" s="23" t="s">
        <v>275</v>
      </c>
    </row>
    <row r="166" s="1" customFormat="1" ht="38.25" customHeight="1">
      <c r="B166" s="45"/>
      <c r="C166" s="213" t="s">
        <v>276</v>
      </c>
      <c r="D166" s="213" t="s">
        <v>132</v>
      </c>
      <c r="E166" s="214" t="s">
        <v>277</v>
      </c>
      <c r="F166" s="215" t="s">
        <v>278</v>
      </c>
      <c r="G166" s="216" t="s">
        <v>187</v>
      </c>
      <c r="H166" s="217">
        <v>0.042000000000000003</v>
      </c>
      <c r="I166" s="218"/>
      <c r="J166" s="219">
        <f>ROUND(I166*H166,2)</f>
        <v>0</v>
      </c>
      <c r="K166" s="215" t="s">
        <v>136</v>
      </c>
      <c r="L166" s="71"/>
      <c r="M166" s="220" t="s">
        <v>21</v>
      </c>
      <c r="N166" s="221" t="s">
        <v>48</v>
      </c>
      <c r="O166" s="46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AR166" s="23" t="s">
        <v>210</v>
      </c>
      <c r="AT166" s="23" t="s">
        <v>132</v>
      </c>
      <c r="AU166" s="23" t="s">
        <v>138</v>
      </c>
      <c r="AY166" s="23" t="s">
        <v>129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23" t="s">
        <v>138</v>
      </c>
      <c r="BK166" s="224">
        <f>ROUND(I166*H166,2)</f>
        <v>0</v>
      </c>
      <c r="BL166" s="23" t="s">
        <v>210</v>
      </c>
      <c r="BM166" s="23" t="s">
        <v>279</v>
      </c>
    </row>
    <row r="167" s="10" customFormat="1" ht="29.88" customHeight="1">
      <c r="B167" s="197"/>
      <c r="C167" s="198"/>
      <c r="D167" s="199" t="s">
        <v>75</v>
      </c>
      <c r="E167" s="211" t="s">
        <v>280</v>
      </c>
      <c r="F167" s="211" t="s">
        <v>281</v>
      </c>
      <c r="G167" s="198"/>
      <c r="H167" s="198"/>
      <c r="I167" s="201"/>
      <c r="J167" s="212">
        <f>BK167</f>
        <v>0</v>
      </c>
      <c r="K167" s="198"/>
      <c r="L167" s="203"/>
      <c r="M167" s="204"/>
      <c r="N167" s="205"/>
      <c r="O167" s="205"/>
      <c r="P167" s="206">
        <f>SUM(P168:P205)</f>
        <v>0</v>
      </c>
      <c r="Q167" s="205"/>
      <c r="R167" s="206">
        <f>SUM(R168:R205)</f>
        <v>0.12950299999999998</v>
      </c>
      <c r="S167" s="205"/>
      <c r="T167" s="207">
        <f>SUM(T168:T205)</f>
        <v>1.0202980000000002</v>
      </c>
      <c r="AR167" s="208" t="s">
        <v>138</v>
      </c>
      <c r="AT167" s="209" t="s">
        <v>75</v>
      </c>
      <c r="AU167" s="209" t="s">
        <v>81</v>
      </c>
      <c r="AY167" s="208" t="s">
        <v>129</v>
      </c>
      <c r="BK167" s="210">
        <f>SUM(BK168:BK205)</f>
        <v>0</v>
      </c>
    </row>
    <row r="168" s="1" customFormat="1" ht="16.5" customHeight="1">
      <c r="B168" s="45"/>
      <c r="C168" s="213" t="s">
        <v>282</v>
      </c>
      <c r="D168" s="213" t="s">
        <v>132</v>
      </c>
      <c r="E168" s="214" t="s">
        <v>283</v>
      </c>
      <c r="F168" s="215" t="s">
        <v>284</v>
      </c>
      <c r="G168" s="216" t="s">
        <v>179</v>
      </c>
      <c r="H168" s="217">
        <v>103.90000000000001</v>
      </c>
      <c r="I168" s="218"/>
      <c r="J168" s="219">
        <f>ROUND(I168*H168,2)</f>
        <v>0</v>
      </c>
      <c r="K168" s="215" t="s">
        <v>136</v>
      </c>
      <c r="L168" s="71"/>
      <c r="M168" s="220" t="s">
        <v>21</v>
      </c>
      <c r="N168" s="221" t="s">
        <v>48</v>
      </c>
      <c r="O168" s="46"/>
      <c r="P168" s="222">
        <f>O168*H168</f>
        <v>0</v>
      </c>
      <c r="Q168" s="222">
        <v>0</v>
      </c>
      <c r="R168" s="222">
        <f>Q168*H168</f>
        <v>0</v>
      </c>
      <c r="S168" s="222">
        <v>0.0098200000000000006</v>
      </c>
      <c r="T168" s="223">
        <f>S168*H168</f>
        <v>1.0202980000000002</v>
      </c>
      <c r="AR168" s="23" t="s">
        <v>210</v>
      </c>
      <c r="AT168" s="23" t="s">
        <v>132</v>
      </c>
      <c r="AU168" s="23" t="s">
        <v>138</v>
      </c>
      <c r="AY168" s="23" t="s">
        <v>129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23" t="s">
        <v>138</v>
      </c>
      <c r="BK168" s="224">
        <f>ROUND(I168*H168,2)</f>
        <v>0</v>
      </c>
      <c r="BL168" s="23" t="s">
        <v>210</v>
      </c>
      <c r="BM168" s="23" t="s">
        <v>285</v>
      </c>
    </row>
    <row r="169" s="11" customFormat="1">
      <c r="B169" s="225"/>
      <c r="C169" s="226"/>
      <c r="D169" s="227" t="s">
        <v>140</v>
      </c>
      <c r="E169" s="228" t="s">
        <v>21</v>
      </c>
      <c r="F169" s="229" t="s">
        <v>141</v>
      </c>
      <c r="G169" s="226"/>
      <c r="H169" s="228" t="s">
        <v>21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140</v>
      </c>
      <c r="AU169" s="235" t="s">
        <v>138</v>
      </c>
      <c r="AV169" s="11" t="s">
        <v>81</v>
      </c>
      <c r="AW169" s="11" t="s">
        <v>39</v>
      </c>
      <c r="AX169" s="11" t="s">
        <v>76</v>
      </c>
      <c r="AY169" s="235" t="s">
        <v>129</v>
      </c>
    </row>
    <row r="170" s="12" customFormat="1">
      <c r="B170" s="236"/>
      <c r="C170" s="237"/>
      <c r="D170" s="227" t="s">
        <v>140</v>
      </c>
      <c r="E170" s="238" t="s">
        <v>21</v>
      </c>
      <c r="F170" s="239" t="s">
        <v>286</v>
      </c>
      <c r="G170" s="237"/>
      <c r="H170" s="240">
        <v>103.90000000000001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AT170" s="246" t="s">
        <v>140</v>
      </c>
      <c r="AU170" s="246" t="s">
        <v>138</v>
      </c>
      <c r="AV170" s="12" t="s">
        <v>138</v>
      </c>
      <c r="AW170" s="12" t="s">
        <v>39</v>
      </c>
      <c r="AX170" s="12" t="s">
        <v>81</v>
      </c>
      <c r="AY170" s="246" t="s">
        <v>129</v>
      </c>
    </row>
    <row r="171" s="1" customFormat="1" ht="16.5" customHeight="1">
      <c r="B171" s="45"/>
      <c r="C171" s="213" t="s">
        <v>287</v>
      </c>
      <c r="D171" s="213" t="s">
        <v>132</v>
      </c>
      <c r="E171" s="214" t="s">
        <v>288</v>
      </c>
      <c r="F171" s="215" t="s">
        <v>289</v>
      </c>
      <c r="G171" s="216" t="s">
        <v>135</v>
      </c>
      <c r="H171" s="217">
        <v>6</v>
      </c>
      <c r="I171" s="218"/>
      <c r="J171" s="219">
        <f>ROUND(I171*H171,2)</f>
        <v>0</v>
      </c>
      <c r="K171" s="215" t="s">
        <v>136</v>
      </c>
      <c r="L171" s="71"/>
      <c r="M171" s="220" t="s">
        <v>21</v>
      </c>
      <c r="N171" s="221" t="s">
        <v>48</v>
      </c>
      <c r="O171" s="46"/>
      <c r="P171" s="222">
        <f>O171*H171</f>
        <v>0</v>
      </c>
      <c r="Q171" s="222">
        <v>0.0020200000000000001</v>
      </c>
      <c r="R171" s="222">
        <f>Q171*H171</f>
        <v>0.012120000000000001</v>
      </c>
      <c r="S171" s="222">
        <v>0</v>
      </c>
      <c r="T171" s="223">
        <f>S171*H171</f>
        <v>0</v>
      </c>
      <c r="AR171" s="23" t="s">
        <v>210</v>
      </c>
      <c r="AT171" s="23" t="s">
        <v>132</v>
      </c>
      <c r="AU171" s="23" t="s">
        <v>138</v>
      </c>
      <c r="AY171" s="23" t="s">
        <v>129</v>
      </c>
      <c r="BE171" s="224">
        <f>IF(N171="základní",J171,0)</f>
        <v>0</v>
      </c>
      <c r="BF171" s="224">
        <f>IF(N171="snížená",J171,0)</f>
        <v>0</v>
      </c>
      <c r="BG171" s="224">
        <f>IF(N171="zákl. přenesená",J171,0)</f>
        <v>0</v>
      </c>
      <c r="BH171" s="224">
        <f>IF(N171="sníž. přenesená",J171,0)</f>
        <v>0</v>
      </c>
      <c r="BI171" s="224">
        <f>IF(N171="nulová",J171,0)</f>
        <v>0</v>
      </c>
      <c r="BJ171" s="23" t="s">
        <v>138</v>
      </c>
      <c r="BK171" s="224">
        <f>ROUND(I171*H171,2)</f>
        <v>0</v>
      </c>
      <c r="BL171" s="23" t="s">
        <v>210</v>
      </c>
      <c r="BM171" s="23" t="s">
        <v>290</v>
      </c>
    </row>
    <row r="172" s="11" customFormat="1">
      <c r="B172" s="225"/>
      <c r="C172" s="226"/>
      <c r="D172" s="227" t="s">
        <v>140</v>
      </c>
      <c r="E172" s="228" t="s">
        <v>21</v>
      </c>
      <c r="F172" s="229" t="s">
        <v>141</v>
      </c>
      <c r="G172" s="226"/>
      <c r="H172" s="228" t="s">
        <v>21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140</v>
      </c>
      <c r="AU172" s="235" t="s">
        <v>138</v>
      </c>
      <c r="AV172" s="11" t="s">
        <v>81</v>
      </c>
      <c r="AW172" s="11" t="s">
        <v>39</v>
      </c>
      <c r="AX172" s="11" t="s">
        <v>76</v>
      </c>
      <c r="AY172" s="235" t="s">
        <v>129</v>
      </c>
    </row>
    <row r="173" s="12" customFormat="1">
      <c r="B173" s="236"/>
      <c r="C173" s="237"/>
      <c r="D173" s="227" t="s">
        <v>140</v>
      </c>
      <c r="E173" s="238" t="s">
        <v>21</v>
      </c>
      <c r="F173" s="239" t="s">
        <v>147</v>
      </c>
      <c r="G173" s="237"/>
      <c r="H173" s="240">
        <v>6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AT173" s="246" t="s">
        <v>140</v>
      </c>
      <c r="AU173" s="246" t="s">
        <v>138</v>
      </c>
      <c r="AV173" s="12" t="s">
        <v>138</v>
      </c>
      <c r="AW173" s="12" t="s">
        <v>39</v>
      </c>
      <c r="AX173" s="12" t="s">
        <v>81</v>
      </c>
      <c r="AY173" s="246" t="s">
        <v>129</v>
      </c>
    </row>
    <row r="174" s="1" customFormat="1" ht="16.5" customHeight="1">
      <c r="B174" s="45"/>
      <c r="C174" s="213" t="s">
        <v>238</v>
      </c>
      <c r="D174" s="213" t="s">
        <v>132</v>
      </c>
      <c r="E174" s="214" t="s">
        <v>291</v>
      </c>
      <c r="F174" s="215" t="s">
        <v>292</v>
      </c>
      <c r="G174" s="216" t="s">
        <v>179</v>
      </c>
      <c r="H174" s="217">
        <v>76.299999999999997</v>
      </c>
      <c r="I174" s="218"/>
      <c r="J174" s="219">
        <f>ROUND(I174*H174,2)</f>
        <v>0</v>
      </c>
      <c r="K174" s="215" t="s">
        <v>136</v>
      </c>
      <c r="L174" s="71"/>
      <c r="M174" s="220" t="s">
        <v>21</v>
      </c>
      <c r="N174" s="221" t="s">
        <v>48</v>
      </c>
      <c r="O174" s="46"/>
      <c r="P174" s="222">
        <f>O174*H174</f>
        <v>0</v>
      </c>
      <c r="Q174" s="222">
        <v>0.0012099999999999999</v>
      </c>
      <c r="R174" s="222">
        <f>Q174*H174</f>
        <v>0.092322999999999988</v>
      </c>
      <c r="S174" s="222">
        <v>0</v>
      </c>
      <c r="T174" s="223">
        <f>S174*H174</f>
        <v>0</v>
      </c>
      <c r="AR174" s="23" t="s">
        <v>210</v>
      </c>
      <c r="AT174" s="23" t="s">
        <v>132</v>
      </c>
      <c r="AU174" s="23" t="s">
        <v>138</v>
      </c>
      <c r="AY174" s="23" t="s">
        <v>129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23" t="s">
        <v>138</v>
      </c>
      <c r="BK174" s="224">
        <f>ROUND(I174*H174,2)</f>
        <v>0</v>
      </c>
      <c r="BL174" s="23" t="s">
        <v>210</v>
      </c>
      <c r="BM174" s="23" t="s">
        <v>293</v>
      </c>
    </row>
    <row r="175" s="11" customFormat="1">
      <c r="B175" s="225"/>
      <c r="C175" s="226"/>
      <c r="D175" s="227" t="s">
        <v>140</v>
      </c>
      <c r="E175" s="228" t="s">
        <v>21</v>
      </c>
      <c r="F175" s="229" t="s">
        <v>141</v>
      </c>
      <c r="G175" s="226"/>
      <c r="H175" s="228" t="s">
        <v>21</v>
      </c>
      <c r="I175" s="230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AT175" s="235" t="s">
        <v>140</v>
      </c>
      <c r="AU175" s="235" t="s">
        <v>138</v>
      </c>
      <c r="AV175" s="11" t="s">
        <v>81</v>
      </c>
      <c r="AW175" s="11" t="s">
        <v>39</v>
      </c>
      <c r="AX175" s="11" t="s">
        <v>76</v>
      </c>
      <c r="AY175" s="235" t="s">
        <v>129</v>
      </c>
    </row>
    <row r="176" s="12" customFormat="1">
      <c r="B176" s="236"/>
      <c r="C176" s="237"/>
      <c r="D176" s="227" t="s">
        <v>140</v>
      </c>
      <c r="E176" s="238" t="s">
        <v>21</v>
      </c>
      <c r="F176" s="239" t="s">
        <v>294</v>
      </c>
      <c r="G176" s="237"/>
      <c r="H176" s="240">
        <v>76.299999999999997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AT176" s="246" t="s">
        <v>140</v>
      </c>
      <c r="AU176" s="246" t="s">
        <v>138</v>
      </c>
      <c r="AV176" s="12" t="s">
        <v>138</v>
      </c>
      <c r="AW176" s="12" t="s">
        <v>39</v>
      </c>
      <c r="AX176" s="12" t="s">
        <v>81</v>
      </c>
      <c r="AY176" s="246" t="s">
        <v>129</v>
      </c>
    </row>
    <row r="177" s="1" customFormat="1" ht="16.5" customHeight="1">
      <c r="B177" s="45"/>
      <c r="C177" s="213" t="s">
        <v>295</v>
      </c>
      <c r="D177" s="213" t="s">
        <v>132</v>
      </c>
      <c r="E177" s="214" t="s">
        <v>296</v>
      </c>
      <c r="F177" s="215" t="s">
        <v>297</v>
      </c>
      <c r="G177" s="216" t="s">
        <v>179</v>
      </c>
      <c r="H177" s="217">
        <v>27.600000000000001</v>
      </c>
      <c r="I177" s="218"/>
      <c r="J177" s="219">
        <f>ROUND(I177*H177,2)</f>
        <v>0</v>
      </c>
      <c r="K177" s="215" t="s">
        <v>136</v>
      </c>
      <c r="L177" s="71"/>
      <c r="M177" s="220" t="s">
        <v>21</v>
      </c>
      <c r="N177" s="221" t="s">
        <v>48</v>
      </c>
      <c r="O177" s="46"/>
      <c r="P177" s="222">
        <f>O177*H177</f>
        <v>0</v>
      </c>
      <c r="Q177" s="222">
        <v>0.00035</v>
      </c>
      <c r="R177" s="222">
        <f>Q177*H177</f>
        <v>0.0096600000000000002</v>
      </c>
      <c r="S177" s="222">
        <v>0</v>
      </c>
      <c r="T177" s="223">
        <f>S177*H177</f>
        <v>0</v>
      </c>
      <c r="AR177" s="23" t="s">
        <v>210</v>
      </c>
      <c r="AT177" s="23" t="s">
        <v>132</v>
      </c>
      <c r="AU177" s="23" t="s">
        <v>138</v>
      </c>
      <c r="AY177" s="23" t="s">
        <v>129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23" t="s">
        <v>138</v>
      </c>
      <c r="BK177" s="224">
        <f>ROUND(I177*H177,2)</f>
        <v>0</v>
      </c>
      <c r="BL177" s="23" t="s">
        <v>210</v>
      </c>
      <c r="BM177" s="23" t="s">
        <v>298</v>
      </c>
    </row>
    <row r="178" s="11" customFormat="1">
      <c r="B178" s="225"/>
      <c r="C178" s="226"/>
      <c r="D178" s="227" t="s">
        <v>140</v>
      </c>
      <c r="E178" s="228" t="s">
        <v>21</v>
      </c>
      <c r="F178" s="229" t="s">
        <v>141</v>
      </c>
      <c r="G178" s="226"/>
      <c r="H178" s="228" t="s">
        <v>21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AT178" s="235" t="s">
        <v>140</v>
      </c>
      <c r="AU178" s="235" t="s">
        <v>138</v>
      </c>
      <c r="AV178" s="11" t="s">
        <v>81</v>
      </c>
      <c r="AW178" s="11" t="s">
        <v>39</v>
      </c>
      <c r="AX178" s="11" t="s">
        <v>76</v>
      </c>
      <c r="AY178" s="235" t="s">
        <v>129</v>
      </c>
    </row>
    <row r="179" s="12" customFormat="1">
      <c r="B179" s="236"/>
      <c r="C179" s="237"/>
      <c r="D179" s="227" t="s">
        <v>140</v>
      </c>
      <c r="E179" s="238" t="s">
        <v>21</v>
      </c>
      <c r="F179" s="239" t="s">
        <v>299</v>
      </c>
      <c r="G179" s="237"/>
      <c r="H179" s="240">
        <v>27.600000000000001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AT179" s="246" t="s">
        <v>140</v>
      </c>
      <c r="AU179" s="246" t="s">
        <v>138</v>
      </c>
      <c r="AV179" s="12" t="s">
        <v>138</v>
      </c>
      <c r="AW179" s="12" t="s">
        <v>39</v>
      </c>
      <c r="AX179" s="12" t="s">
        <v>81</v>
      </c>
      <c r="AY179" s="246" t="s">
        <v>129</v>
      </c>
    </row>
    <row r="180" s="1" customFormat="1" ht="25.5" customHeight="1">
      <c r="B180" s="45"/>
      <c r="C180" s="213" t="s">
        <v>300</v>
      </c>
      <c r="D180" s="213" t="s">
        <v>132</v>
      </c>
      <c r="E180" s="214" t="s">
        <v>301</v>
      </c>
      <c r="F180" s="215" t="s">
        <v>302</v>
      </c>
      <c r="G180" s="216" t="s">
        <v>135</v>
      </c>
      <c r="H180" s="217">
        <v>46</v>
      </c>
      <c r="I180" s="218"/>
      <c r="J180" s="219">
        <f>ROUND(I180*H180,2)</f>
        <v>0</v>
      </c>
      <c r="K180" s="215" t="s">
        <v>136</v>
      </c>
      <c r="L180" s="71"/>
      <c r="M180" s="220" t="s">
        <v>21</v>
      </c>
      <c r="N180" s="221" t="s">
        <v>48</v>
      </c>
      <c r="O180" s="46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AR180" s="23" t="s">
        <v>210</v>
      </c>
      <c r="AT180" s="23" t="s">
        <v>132</v>
      </c>
      <c r="AU180" s="23" t="s">
        <v>138</v>
      </c>
      <c r="AY180" s="23" t="s">
        <v>129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23" t="s">
        <v>138</v>
      </c>
      <c r="BK180" s="224">
        <f>ROUND(I180*H180,2)</f>
        <v>0</v>
      </c>
      <c r="BL180" s="23" t="s">
        <v>210</v>
      </c>
      <c r="BM180" s="23" t="s">
        <v>303</v>
      </c>
    </row>
    <row r="181" s="11" customFormat="1">
      <c r="B181" s="225"/>
      <c r="C181" s="226"/>
      <c r="D181" s="227" t="s">
        <v>140</v>
      </c>
      <c r="E181" s="228" t="s">
        <v>21</v>
      </c>
      <c r="F181" s="229" t="s">
        <v>141</v>
      </c>
      <c r="G181" s="226"/>
      <c r="H181" s="228" t="s">
        <v>21</v>
      </c>
      <c r="I181" s="230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AT181" s="235" t="s">
        <v>140</v>
      </c>
      <c r="AU181" s="235" t="s">
        <v>138</v>
      </c>
      <c r="AV181" s="11" t="s">
        <v>81</v>
      </c>
      <c r="AW181" s="11" t="s">
        <v>39</v>
      </c>
      <c r="AX181" s="11" t="s">
        <v>76</v>
      </c>
      <c r="AY181" s="235" t="s">
        <v>129</v>
      </c>
    </row>
    <row r="182" s="12" customFormat="1">
      <c r="B182" s="236"/>
      <c r="C182" s="237"/>
      <c r="D182" s="227" t="s">
        <v>140</v>
      </c>
      <c r="E182" s="238" t="s">
        <v>21</v>
      </c>
      <c r="F182" s="239" t="s">
        <v>304</v>
      </c>
      <c r="G182" s="237"/>
      <c r="H182" s="240">
        <v>46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AT182" s="246" t="s">
        <v>140</v>
      </c>
      <c r="AU182" s="246" t="s">
        <v>138</v>
      </c>
      <c r="AV182" s="12" t="s">
        <v>138</v>
      </c>
      <c r="AW182" s="12" t="s">
        <v>39</v>
      </c>
      <c r="AX182" s="12" t="s">
        <v>81</v>
      </c>
      <c r="AY182" s="246" t="s">
        <v>129</v>
      </c>
    </row>
    <row r="183" s="1" customFormat="1" ht="25.5" customHeight="1">
      <c r="B183" s="45"/>
      <c r="C183" s="213" t="s">
        <v>305</v>
      </c>
      <c r="D183" s="213" t="s">
        <v>132</v>
      </c>
      <c r="E183" s="214" t="s">
        <v>306</v>
      </c>
      <c r="F183" s="215" t="s">
        <v>307</v>
      </c>
      <c r="G183" s="216" t="s">
        <v>135</v>
      </c>
      <c r="H183" s="217">
        <v>23</v>
      </c>
      <c r="I183" s="218"/>
      <c r="J183" s="219">
        <f>ROUND(I183*H183,2)</f>
        <v>0</v>
      </c>
      <c r="K183" s="215" t="s">
        <v>136</v>
      </c>
      <c r="L183" s="71"/>
      <c r="M183" s="220" t="s">
        <v>21</v>
      </c>
      <c r="N183" s="221" t="s">
        <v>48</v>
      </c>
      <c r="O183" s="46"/>
      <c r="P183" s="222">
        <f>O183*H183</f>
        <v>0</v>
      </c>
      <c r="Q183" s="222">
        <v>0</v>
      </c>
      <c r="R183" s="222">
        <f>Q183*H183</f>
        <v>0</v>
      </c>
      <c r="S183" s="222">
        <v>0</v>
      </c>
      <c r="T183" s="223">
        <f>S183*H183</f>
        <v>0</v>
      </c>
      <c r="AR183" s="23" t="s">
        <v>210</v>
      </c>
      <c r="AT183" s="23" t="s">
        <v>132</v>
      </c>
      <c r="AU183" s="23" t="s">
        <v>138</v>
      </c>
      <c r="AY183" s="23" t="s">
        <v>129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23" t="s">
        <v>138</v>
      </c>
      <c r="BK183" s="224">
        <f>ROUND(I183*H183,2)</f>
        <v>0</v>
      </c>
      <c r="BL183" s="23" t="s">
        <v>210</v>
      </c>
      <c r="BM183" s="23" t="s">
        <v>308</v>
      </c>
    </row>
    <row r="184" s="11" customFormat="1">
      <c r="B184" s="225"/>
      <c r="C184" s="226"/>
      <c r="D184" s="227" t="s">
        <v>140</v>
      </c>
      <c r="E184" s="228" t="s">
        <v>21</v>
      </c>
      <c r="F184" s="229" t="s">
        <v>141</v>
      </c>
      <c r="G184" s="226"/>
      <c r="H184" s="228" t="s">
        <v>21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140</v>
      </c>
      <c r="AU184" s="235" t="s">
        <v>138</v>
      </c>
      <c r="AV184" s="11" t="s">
        <v>81</v>
      </c>
      <c r="AW184" s="11" t="s">
        <v>39</v>
      </c>
      <c r="AX184" s="11" t="s">
        <v>76</v>
      </c>
      <c r="AY184" s="235" t="s">
        <v>129</v>
      </c>
    </row>
    <row r="185" s="12" customFormat="1">
      <c r="B185" s="236"/>
      <c r="C185" s="237"/>
      <c r="D185" s="227" t="s">
        <v>140</v>
      </c>
      <c r="E185" s="238" t="s">
        <v>21</v>
      </c>
      <c r="F185" s="239" t="s">
        <v>250</v>
      </c>
      <c r="G185" s="237"/>
      <c r="H185" s="240">
        <v>23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AT185" s="246" t="s">
        <v>140</v>
      </c>
      <c r="AU185" s="246" t="s">
        <v>138</v>
      </c>
      <c r="AV185" s="12" t="s">
        <v>138</v>
      </c>
      <c r="AW185" s="12" t="s">
        <v>39</v>
      </c>
      <c r="AX185" s="12" t="s">
        <v>81</v>
      </c>
      <c r="AY185" s="246" t="s">
        <v>129</v>
      </c>
    </row>
    <row r="186" s="1" customFormat="1" ht="16.5" customHeight="1">
      <c r="B186" s="45"/>
      <c r="C186" s="213" t="s">
        <v>309</v>
      </c>
      <c r="D186" s="213" t="s">
        <v>132</v>
      </c>
      <c r="E186" s="214" t="s">
        <v>310</v>
      </c>
      <c r="F186" s="215" t="s">
        <v>311</v>
      </c>
      <c r="G186" s="216" t="s">
        <v>179</v>
      </c>
      <c r="H186" s="217">
        <v>103.90000000000001</v>
      </c>
      <c r="I186" s="218"/>
      <c r="J186" s="219">
        <f>ROUND(I186*H186,2)</f>
        <v>0</v>
      </c>
      <c r="K186" s="215" t="s">
        <v>136</v>
      </c>
      <c r="L186" s="71"/>
      <c r="M186" s="220" t="s">
        <v>21</v>
      </c>
      <c r="N186" s="221" t="s">
        <v>48</v>
      </c>
      <c r="O186" s="46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AR186" s="23" t="s">
        <v>210</v>
      </c>
      <c r="AT186" s="23" t="s">
        <v>132</v>
      </c>
      <c r="AU186" s="23" t="s">
        <v>138</v>
      </c>
      <c r="AY186" s="23" t="s">
        <v>129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23" t="s">
        <v>138</v>
      </c>
      <c r="BK186" s="224">
        <f>ROUND(I186*H186,2)</f>
        <v>0</v>
      </c>
      <c r="BL186" s="23" t="s">
        <v>210</v>
      </c>
      <c r="BM186" s="23" t="s">
        <v>312</v>
      </c>
    </row>
    <row r="187" s="11" customFormat="1">
      <c r="B187" s="225"/>
      <c r="C187" s="226"/>
      <c r="D187" s="227" t="s">
        <v>140</v>
      </c>
      <c r="E187" s="228" t="s">
        <v>21</v>
      </c>
      <c r="F187" s="229" t="s">
        <v>141</v>
      </c>
      <c r="G187" s="226"/>
      <c r="H187" s="228" t="s">
        <v>21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AT187" s="235" t="s">
        <v>140</v>
      </c>
      <c r="AU187" s="235" t="s">
        <v>138</v>
      </c>
      <c r="AV187" s="11" t="s">
        <v>81</v>
      </c>
      <c r="AW187" s="11" t="s">
        <v>39</v>
      </c>
      <c r="AX187" s="11" t="s">
        <v>76</v>
      </c>
      <c r="AY187" s="235" t="s">
        <v>129</v>
      </c>
    </row>
    <row r="188" s="12" customFormat="1">
      <c r="B188" s="236"/>
      <c r="C188" s="237"/>
      <c r="D188" s="227" t="s">
        <v>140</v>
      </c>
      <c r="E188" s="238" t="s">
        <v>21</v>
      </c>
      <c r="F188" s="239" t="s">
        <v>313</v>
      </c>
      <c r="G188" s="237"/>
      <c r="H188" s="240">
        <v>103.90000000000001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AT188" s="246" t="s">
        <v>140</v>
      </c>
      <c r="AU188" s="246" t="s">
        <v>138</v>
      </c>
      <c r="AV188" s="12" t="s">
        <v>138</v>
      </c>
      <c r="AW188" s="12" t="s">
        <v>39</v>
      </c>
      <c r="AX188" s="12" t="s">
        <v>81</v>
      </c>
      <c r="AY188" s="246" t="s">
        <v>129</v>
      </c>
    </row>
    <row r="189" s="1" customFormat="1" ht="16.5" customHeight="1">
      <c r="B189" s="45"/>
      <c r="C189" s="213" t="s">
        <v>314</v>
      </c>
      <c r="D189" s="213" t="s">
        <v>132</v>
      </c>
      <c r="E189" s="214" t="s">
        <v>315</v>
      </c>
      <c r="F189" s="215" t="s">
        <v>316</v>
      </c>
      <c r="G189" s="216" t="s">
        <v>135</v>
      </c>
      <c r="H189" s="217">
        <v>6</v>
      </c>
      <c r="I189" s="218"/>
      <c r="J189" s="219">
        <f>ROUND(I189*H189,2)</f>
        <v>0</v>
      </c>
      <c r="K189" s="215" t="s">
        <v>21</v>
      </c>
      <c r="L189" s="71"/>
      <c r="M189" s="220" t="s">
        <v>21</v>
      </c>
      <c r="N189" s="221" t="s">
        <v>48</v>
      </c>
      <c r="O189" s="46"/>
      <c r="P189" s="222">
        <f>O189*H189</f>
        <v>0</v>
      </c>
      <c r="Q189" s="222">
        <v>0</v>
      </c>
      <c r="R189" s="222">
        <f>Q189*H189</f>
        <v>0</v>
      </c>
      <c r="S189" s="222">
        <v>0</v>
      </c>
      <c r="T189" s="223">
        <f>S189*H189</f>
        <v>0</v>
      </c>
      <c r="AR189" s="23" t="s">
        <v>137</v>
      </c>
      <c r="AT189" s="23" t="s">
        <v>132</v>
      </c>
      <c r="AU189" s="23" t="s">
        <v>138</v>
      </c>
      <c r="AY189" s="23" t="s">
        <v>129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23" t="s">
        <v>138</v>
      </c>
      <c r="BK189" s="224">
        <f>ROUND(I189*H189,2)</f>
        <v>0</v>
      </c>
      <c r="BL189" s="23" t="s">
        <v>137</v>
      </c>
      <c r="BM189" s="23" t="s">
        <v>317</v>
      </c>
    </row>
    <row r="190" s="11" customFormat="1">
      <c r="B190" s="225"/>
      <c r="C190" s="226"/>
      <c r="D190" s="227" t="s">
        <v>140</v>
      </c>
      <c r="E190" s="228" t="s">
        <v>21</v>
      </c>
      <c r="F190" s="229" t="s">
        <v>141</v>
      </c>
      <c r="G190" s="226"/>
      <c r="H190" s="228" t="s">
        <v>21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AT190" s="235" t="s">
        <v>140</v>
      </c>
      <c r="AU190" s="235" t="s">
        <v>138</v>
      </c>
      <c r="AV190" s="11" t="s">
        <v>81</v>
      </c>
      <c r="AW190" s="11" t="s">
        <v>39</v>
      </c>
      <c r="AX190" s="11" t="s">
        <v>76</v>
      </c>
      <c r="AY190" s="235" t="s">
        <v>129</v>
      </c>
    </row>
    <row r="191" s="12" customFormat="1">
      <c r="B191" s="236"/>
      <c r="C191" s="237"/>
      <c r="D191" s="227" t="s">
        <v>140</v>
      </c>
      <c r="E191" s="238" t="s">
        <v>21</v>
      </c>
      <c r="F191" s="239" t="s">
        <v>147</v>
      </c>
      <c r="G191" s="237"/>
      <c r="H191" s="240">
        <v>6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AT191" s="246" t="s">
        <v>140</v>
      </c>
      <c r="AU191" s="246" t="s">
        <v>138</v>
      </c>
      <c r="AV191" s="12" t="s">
        <v>138</v>
      </c>
      <c r="AW191" s="12" t="s">
        <v>39</v>
      </c>
      <c r="AX191" s="12" t="s">
        <v>81</v>
      </c>
      <c r="AY191" s="246" t="s">
        <v>129</v>
      </c>
    </row>
    <row r="192" s="1" customFormat="1" ht="16.5" customHeight="1">
      <c r="B192" s="45"/>
      <c r="C192" s="247" t="s">
        <v>318</v>
      </c>
      <c r="D192" s="247" t="s">
        <v>235</v>
      </c>
      <c r="E192" s="248" t="s">
        <v>319</v>
      </c>
      <c r="F192" s="249" t="s">
        <v>320</v>
      </c>
      <c r="G192" s="250" t="s">
        <v>135</v>
      </c>
      <c r="H192" s="251">
        <v>6</v>
      </c>
      <c r="I192" s="252"/>
      <c r="J192" s="253">
        <f>ROUND(I192*H192,2)</f>
        <v>0</v>
      </c>
      <c r="K192" s="249" t="s">
        <v>136</v>
      </c>
      <c r="L192" s="254"/>
      <c r="M192" s="255" t="s">
        <v>21</v>
      </c>
      <c r="N192" s="256" t="s">
        <v>48</v>
      </c>
      <c r="O192" s="46"/>
      <c r="P192" s="222">
        <f>O192*H192</f>
        <v>0</v>
      </c>
      <c r="Q192" s="222">
        <v>0.00042000000000000002</v>
      </c>
      <c r="R192" s="222">
        <f>Q192*H192</f>
        <v>0.0025200000000000001</v>
      </c>
      <c r="S192" s="222">
        <v>0</v>
      </c>
      <c r="T192" s="223">
        <f>S192*H192</f>
        <v>0</v>
      </c>
      <c r="AR192" s="23" t="s">
        <v>238</v>
      </c>
      <c r="AT192" s="23" t="s">
        <v>235</v>
      </c>
      <c r="AU192" s="23" t="s">
        <v>138</v>
      </c>
      <c r="AY192" s="23" t="s">
        <v>129</v>
      </c>
      <c r="BE192" s="224">
        <f>IF(N192="základní",J192,0)</f>
        <v>0</v>
      </c>
      <c r="BF192" s="224">
        <f>IF(N192="snížená",J192,0)</f>
        <v>0</v>
      </c>
      <c r="BG192" s="224">
        <f>IF(N192="zákl. přenesená",J192,0)</f>
        <v>0</v>
      </c>
      <c r="BH192" s="224">
        <f>IF(N192="sníž. přenesená",J192,0)</f>
        <v>0</v>
      </c>
      <c r="BI192" s="224">
        <f>IF(N192="nulová",J192,0)</f>
        <v>0</v>
      </c>
      <c r="BJ192" s="23" t="s">
        <v>138</v>
      </c>
      <c r="BK192" s="224">
        <f>ROUND(I192*H192,2)</f>
        <v>0</v>
      </c>
      <c r="BL192" s="23" t="s">
        <v>210</v>
      </c>
      <c r="BM192" s="23" t="s">
        <v>321</v>
      </c>
    </row>
    <row r="193" s="11" customFormat="1">
      <c r="B193" s="225"/>
      <c r="C193" s="226"/>
      <c r="D193" s="227" t="s">
        <v>140</v>
      </c>
      <c r="E193" s="228" t="s">
        <v>21</v>
      </c>
      <c r="F193" s="229" t="s">
        <v>141</v>
      </c>
      <c r="G193" s="226"/>
      <c r="H193" s="228" t="s">
        <v>21</v>
      </c>
      <c r="I193" s="230"/>
      <c r="J193" s="226"/>
      <c r="K193" s="226"/>
      <c r="L193" s="231"/>
      <c r="M193" s="232"/>
      <c r="N193" s="233"/>
      <c r="O193" s="233"/>
      <c r="P193" s="233"/>
      <c r="Q193" s="233"/>
      <c r="R193" s="233"/>
      <c r="S193" s="233"/>
      <c r="T193" s="234"/>
      <c r="AT193" s="235" t="s">
        <v>140</v>
      </c>
      <c r="AU193" s="235" t="s">
        <v>138</v>
      </c>
      <c r="AV193" s="11" t="s">
        <v>81</v>
      </c>
      <c r="AW193" s="11" t="s">
        <v>39</v>
      </c>
      <c r="AX193" s="11" t="s">
        <v>76</v>
      </c>
      <c r="AY193" s="235" t="s">
        <v>129</v>
      </c>
    </row>
    <row r="194" s="12" customFormat="1">
      <c r="B194" s="236"/>
      <c r="C194" s="237"/>
      <c r="D194" s="227" t="s">
        <v>140</v>
      </c>
      <c r="E194" s="238" t="s">
        <v>21</v>
      </c>
      <c r="F194" s="239" t="s">
        <v>147</v>
      </c>
      <c r="G194" s="237"/>
      <c r="H194" s="240">
        <v>6</v>
      </c>
      <c r="I194" s="241"/>
      <c r="J194" s="237"/>
      <c r="K194" s="237"/>
      <c r="L194" s="242"/>
      <c r="M194" s="243"/>
      <c r="N194" s="244"/>
      <c r="O194" s="244"/>
      <c r="P194" s="244"/>
      <c r="Q194" s="244"/>
      <c r="R194" s="244"/>
      <c r="S194" s="244"/>
      <c r="T194" s="245"/>
      <c r="AT194" s="246" t="s">
        <v>140</v>
      </c>
      <c r="AU194" s="246" t="s">
        <v>138</v>
      </c>
      <c r="AV194" s="12" t="s">
        <v>138</v>
      </c>
      <c r="AW194" s="12" t="s">
        <v>39</v>
      </c>
      <c r="AX194" s="12" t="s">
        <v>81</v>
      </c>
      <c r="AY194" s="246" t="s">
        <v>129</v>
      </c>
    </row>
    <row r="195" s="1" customFormat="1" ht="16.5" customHeight="1">
      <c r="B195" s="45"/>
      <c r="C195" s="213" t="s">
        <v>322</v>
      </c>
      <c r="D195" s="213" t="s">
        <v>132</v>
      </c>
      <c r="E195" s="214" t="s">
        <v>323</v>
      </c>
      <c r="F195" s="215" t="s">
        <v>324</v>
      </c>
      <c r="G195" s="216" t="s">
        <v>135</v>
      </c>
      <c r="H195" s="217">
        <v>23</v>
      </c>
      <c r="I195" s="218"/>
      <c r="J195" s="219">
        <f>ROUND(I195*H195,2)</f>
        <v>0</v>
      </c>
      <c r="K195" s="215" t="s">
        <v>21</v>
      </c>
      <c r="L195" s="71"/>
      <c r="M195" s="220" t="s">
        <v>21</v>
      </c>
      <c r="N195" s="221" t="s">
        <v>48</v>
      </c>
      <c r="O195" s="46"/>
      <c r="P195" s="222">
        <f>O195*H195</f>
        <v>0</v>
      </c>
      <c r="Q195" s="222">
        <v>0</v>
      </c>
      <c r="R195" s="222">
        <f>Q195*H195</f>
        <v>0</v>
      </c>
      <c r="S195" s="222">
        <v>0</v>
      </c>
      <c r="T195" s="223">
        <f>S195*H195</f>
        <v>0</v>
      </c>
      <c r="AR195" s="23" t="s">
        <v>137</v>
      </c>
      <c r="AT195" s="23" t="s">
        <v>132</v>
      </c>
      <c r="AU195" s="23" t="s">
        <v>138</v>
      </c>
      <c r="AY195" s="23" t="s">
        <v>129</v>
      </c>
      <c r="BE195" s="224">
        <f>IF(N195="základní",J195,0)</f>
        <v>0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23" t="s">
        <v>138</v>
      </c>
      <c r="BK195" s="224">
        <f>ROUND(I195*H195,2)</f>
        <v>0</v>
      </c>
      <c r="BL195" s="23" t="s">
        <v>137</v>
      </c>
      <c r="BM195" s="23" t="s">
        <v>325</v>
      </c>
    </row>
    <row r="196" s="11" customFormat="1">
      <c r="B196" s="225"/>
      <c r="C196" s="226"/>
      <c r="D196" s="227" t="s">
        <v>140</v>
      </c>
      <c r="E196" s="228" t="s">
        <v>21</v>
      </c>
      <c r="F196" s="229" t="s">
        <v>141</v>
      </c>
      <c r="G196" s="226"/>
      <c r="H196" s="228" t="s">
        <v>21</v>
      </c>
      <c r="I196" s="230"/>
      <c r="J196" s="226"/>
      <c r="K196" s="226"/>
      <c r="L196" s="231"/>
      <c r="M196" s="232"/>
      <c r="N196" s="233"/>
      <c r="O196" s="233"/>
      <c r="P196" s="233"/>
      <c r="Q196" s="233"/>
      <c r="R196" s="233"/>
      <c r="S196" s="233"/>
      <c r="T196" s="234"/>
      <c r="AT196" s="235" t="s">
        <v>140</v>
      </c>
      <c r="AU196" s="235" t="s">
        <v>138</v>
      </c>
      <c r="AV196" s="11" t="s">
        <v>81</v>
      </c>
      <c r="AW196" s="11" t="s">
        <v>39</v>
      </c>
      <c r="AX196" s="11" t="s">
        <v>76</v>
      </c>
      <c r="AY196" s="235" t="s">
        <v>129</v>
      </c>
    </row>
    <row r="197" s="12" customFormat="1">
      <c r="B197" s="236"/>
      <c r="C197" s="237"/>
      <c r="D197" s="227" t="s">
        <v>140</v>
      </c>
      <c r="E197" s="238" t="s">
        <v>21</v>
      </c>
      <c r="F197" s="239" t="s">
        <v>250</v>
      </c>
      <c r="G197" s="237"/>
      <c r="H197" s="240">
        <v>23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AT197" s="246" t="s">
        <v>140</v>
      </c>
      <c r="AU197" s="246" t="s">
        <v>138</v>
      </c>
      <c r="AV197" s="12" t="s">
        <v>138</v>
      </c>
      <c r="AW197" s="12" t="s">
        <v>39</v>
      </c>
      <c r="AX197" s="12" t="s">
        <v>81</v>
      </c>
      <c r="AY197" s="246" t="s">
        <v>129</v>
      </c>
    </row>
    <row r="198" s="1" customFormat="1" ht="25.5" customHeight="1">
      <c r="B198" s="45"/>
      <c r="C198" s="247" t="s">
        <v>326</v>
      </c>
      <c r="D198" s="247" t="s">
        <v>235</v>
      </c>
      <c r="E198" s="248" t="s">
        <v>327</v>
      </c>
      <c r="F198" s="249" t="s">
        <v>328</v>
      </c>
      <c r="G198" s="250" t="s">
        <v>135</v>
      </c>
      <c r="H198" s="251">
        <v>23</v>
      </c>
      <c r="I198" s="252"/>
      <c r="J198" s="253">
        <f>ROUND(I198*H198,2)</f>
        <v>0</v>
      </c>
      <c r="K198" s="249" t="s">
        <v>21</v>
      </c>
      <c r="L198" s="254"/>
      <c r="M198" s="255" t="s">
        <v>21</v>
      </c>
      <c r="N198" s="256" t="s">
        <v>48</v>
      </c>
      <c r="O198" s="46"/>
      <c r="P198" s="222">
        <f>O198*H198</f>
        <v>0</v>
      </c>
      <c r="Q198" s="222">
        <v>0.00055999999999999995</v>
      </c>
      <c r="R198" s="222">
        <f>Q198*H198</f>
        <v>0.012879999999999999</v>
      </c>
      <c r="S198" s="222">
        <v>0</v>
      </c>
      <c r="T198" s="223">
        <f>S198*H198</f>
        <v>0</v>
      </c>
      <c r="AR198" s="23" t="s">
        <v>238</v>
      </c>
      <c r="AT198" s="23" t="s">
        <v>235</v>
      </c>
      <c r="AU198" s="23" t="s">
        <v>138</v>
      </c>
      <c r="AY198" s="23" t="s">
        <v>129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23" t="s">
        <v>138</v>
      </c>
      <c r="BK198" s="224">
        <f>ROUND(I198*H198,2)</f>
        <v>0</v>
      </c>
      <c r="BL198" s="23" t="s">
        <v>210</v>
      </c>
      <c r="BM198" s="23" t="s">
        <v>329</v>
      </c>
    </row>
    <row r="199" s="11" customFormat="1">
      <c r="B199" s="225"/>
      <c r="C199" s="226"/>
      <c r="D199" s="227" t="s">
        <v>140</v>
      </c>
      <c r="E199" s="228" t="s">
        <v>21</v>
      </c>
      <c r="F199" s="229" t="s">
        <v>141</v>
      </c>
      <c r="G199" s="226"/>
      <c r="H199" s="228" t="s">
        <v>21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AT199" s="235" t="s">
        <v>140</v>
      </c>
      <c r="AU199" s="235" t="s">
        <v>138</v>
      </c>
      <c r="AV199" s="11" t="s">
        <v>81</v>
      </c>
      <c r="AW199" s="11" t="s">
        <v>39</v>
      </c>
      <c r="AX199" s="11" t="s">
        <v>76</v>
      </c>
      <c r="AY199" s="235" t="s">
        <v>129</v>
      </c>
    </row>
    <row r="200" s="12" customFormat="1">
      <c r="B200" s="236"/>
      <c r="C200" s="237"/>
      <c r="D200" s="227" t="s">
        <v>140</v>
      </c>
      <c r="E200" s="238" t="s">
        <v>21</v>
      </c>
      <c r="F200" s="239" t="s">
        <v>250</v>
      </c>
      <c r="G200" s="237"/>
      <c r="H200" s="240">
        <v>23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AT200" s="246" t="s">
        <v>140</v>
      </c>
      <c r="AU200" s="246" t="s">
        <v>138</v>
      </c>
      <c r="AV200" s="12" t="s">
        <v>138</v>
      </c>
      <c r="AW200" s="12" t="s">
        <v>39</v>
      </c>
      <c r="AX200" s="12" t="s">
        <v>81</v>
      </c>
      <c r="AY200" s="246" t="s">
        <v>129</v>
      </c>
    </row>
    <row r="201" s="1" customFormat="1" ht="25.5" customHeight="1">
      <c r="B201" s="45"/>
      <c r="C201" s="213" t="s">
        <v>330</v>
      </c>
      <c r="D201" s="213" t="s">
        <v>132</v>
      </c>
      <c r="E201" s="214" t="s">
        <v>331</v>
      </c>
      <c r="F201" s="215" t="s">
        <v>332</v>
      </c>
      <c r="G201" s="216" t="s">
        <v>187</v>
      </c>
      <c r="H201" s="217">
        <v>1.02</v>
      </c>
      <c r="I201" s="218"/>
      <c r="J201" s="219">
        <f>ROUND(I201*H201,2)</f>
        <v>0</v>
      </c>
      <c r="K201" s="215" t="s">
        <v>136</v>
      </c>
      <c r="L201" s="71"/>
      <c r="M201" s="220" t="s">
        <v>21</v>
      </c>
      <c r="N201" s="221" t="s">
        <v>48</v>
      </c>
      <c r="O201" s="46"/>
      <c r="P201" s="222">
        <f>O201*H201</f>
        <v>0</v>
      </c>
      <c r="Q201" s="222">
        <v>0</v>
      </c>
      <c r="R201" s="222">
        <f>Q201*H201</f>
        <v>0</v>
      </c>
      <c r="S201" s="222">
        <v>0</v>
      </c>
      <c r="T201" s="223">
        <f>S201*H201</f>
        <v>0</v>
      </c>
      <c r="AR201" s="23" t="s">
        <v>210</v>
      </c>
      <c r="AT201" s="23" t="s">
        <v>132</v>
      </c>
      <c r="AU201" s="23" t="s">
        <v>138</v>
      </c>
      <c r="AY201" s="23" t="s">
        <v>129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23" t="s">
        <v>138</v>
      </c>
      <c r="BK201" s="224">
        <f>ROUND(I201*H201,2)</f>
        <v>0</v>
      </c>
      <c r="BL201" s="23" t="s">
        <v>210</v>
      </c>
      <c r="BM201" s="23" t="s">
        <v>333</v>
      </c>
    </row>
    <row r="202" s="11" customFormat="1">
      <c r="B202" s="225"/>
      <c r="C202" s="226"/>
      <c r="D202" s="227" t="s">
        <v>140</v>
      </c>
      <c r="E202" s="228" t="s">
        <v>21</v>
      </c>
      <c r="F202" s="229" t="s">
        <v>141</v>
      </c>
      <c r="G202" s="226"/>
      <c r="H202" s="228" t="s">
        <v>21</v>
      </c>
      <c r="I202" s="230"/>
      <c r="J202" s="226"/>
      <c r="K202" s="226"/>
      <c r="L202" s="231"/>
      <c r="M202" s="232"/>
      <c r="N202" s="233"/>
      <c r="O202" s="233"/>
      <c r="P202" s="233"/>
      <c r="Q202" s="233"/>
      <c r="R202" s="233"/>
      <c r="S202" s="233"/>
      <c r="T202" s="234"/>
      <c r="AT202" s="235" t="s">
        <v>140</v>
      </c>
      <c r="AU202" s="235" t="s">
        <v>138</v>
      </c>
      <c r="AV202" s="11" t="s">
        <v>81</v>
      </c>
      <c r="AW202" s="11" t="s">
        <v>39</v>
      </c>
      <c r="AX202" s="11" t="s">
        <v>76</v>
      </c>
      <c r="AY202" s="235" t="s">
        <v>129</v>
      </c>
    </row>
    <row r="203" s="12" customFormat="1">
      <c r="B203" s="236"/>
      <c r="C203" s="237"/>
      <c r="D203" s="227" t="s">
        <v>140</v>
      </c>
      <c r="E203" s="238" t="s">
        <v>21</v>
      </c>
      <c r="F203" s="239" t="s">
        <v>334</v>
      </c>
      <c r="G203" s="237"/>
      <c r="H203" s="240">
        <v>1.02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AT203" s="246" t="s">
        <v>140</v>
      </c>
      <c r="AU203" s="246" t="s">
        <v>138</v>
      </c>
      <c r="AV203" s="12" t="s">
        <v>138</v>
      </c>
      <c r="AW203" s="12" t="s">
        <v>39</v>
      </c>
      <c r="AX203" s="12" t="s">
        <v>81</v>
      </c>
      <c r="AY203" s="246" t="s">
        <v>129</v>
      </c>
    </row>
    <row r="204" s="1" customFormat="1" ht="38.25" customHeight="1">
      <c r="B204" s="45"/>
      <c r="C204" s="213" t="s">
        <v>160</v>
      </c>
      <c r="D204" s="213" t="s">
        <v>132</v>
      </c>
      <c r="E204" s="214" t="s">
        <v>335</v>
      </c>
      <c r="F204" s="215" t="s">
        <v>336</v>
      </c>
      <c r="G204" s="216" t="s">
        <v>187</v>
      </c>
      <c r="H204" s="217">
        <v>0.13</v>
      </c>
      <c r="I204" s="218"/>
      <c r="J204" s="219">
        <f>ROUND(I204*H204,2)</f>
        <v>0</v>
      </c>
      <c r="K204" s="215" t="s">
        <v>136</v>
      </c>
      <c r="L204" s="71"/>
      <c r="M204" s="220" t="s">
        <v>21</v>
      </c>
      <c r="N204" s="221" t="s">
        <v>48</v>
      </c>
      <c r="O204" s="46"/>
      <c r="P204" s="222">
        <f>O204*H204</f>
        <v>0</v>
      </c>
      <c r="Q204" s="222">
        <v>0</v>
      </c>
      <c r="R204" s="222">
        <f>Q204*H204</f>
        <v>0</v>
      </c>
      <c r="S204" s="222">
        <v>0</v>
      </c>
      <c r="T204" s="223">
        <f>S204*H204</f>
        <v>0</v>
      </c>
      <c r="AR204" s="23" t="s">
        <v>210</v>
      </c>
      <c r="AT204" s="23" t="s">
        <v>132</v>
      </c>
      <c r="AU204" s="23" t="s">
        <v>138</v>
      </c>
      <c r="AY204" s="23" t="s">
        <v>129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23" t="s">
        <v>138</v>
      </c>
      <c r="BK204" s="224">
        <f>ROUND(I204*H204,2)</f>
        <v>0</v>
      </c>
      <c r="BL204" s="23" t="s">
        <v>210</v>
      </c>
      <c r="BM204" s="23" t="s">
        <v>337</v>
      </c>
    </row>
    <row r="205" s="1" customFormat="1" ht="38.25" customHeight="1">
      <c r="B205" s="45"/>
      <c r="C205" s="213" t="s">
        <v>338</v>
      </c>
      <c r="D205" s="213" t="s">
        <v>132</v>
      </c>
      <c r="E205" s="214" t="s">
        <v>339</v>
      </c>
      <c r="F205" s="215" t="s">
        <v>340</v>
      </c>
      <c r="G205" s="216" t="s">
        <v>187</v>
      </c>
      <c r="H205" s="217">
        <v>0.13</v>
      </c>
      <c r="I205" s="218"/>
      <c r="J205" s="219">
        <f>ROUND(I205*H205,2)</f>
        <v>0</v>
      </c>
      <c r="K205" s="215" t="s">
        <v>136</v>
      </c>
      <c r="L205" s="71"/>
      <c r="M205" s="220" t="s">
        <v>21</v>
      </c>
      <c r="N205" s="221" t="s">
        <v>48</v>
      </c>
      <c r="O205" s="46"/>
      <c r="P205" s="222">
        <f>O205*H205</f>
        <v>0</v>
      </c>
      <c r="Q205" s="222">
        <v>0</v>
      </c>
      <c r="R205" s="222">
        <f>Q205*H205</f>
        <v>0</v>
      </c>
      <c r="S205" s="222">
        <v>0</v>
      </c>
      <c r="T205" s="223">
        <f>S205*H205</f>
        <v>0</v>
      </c>
      <c r="AR205" s="23" t="s">
        <v>210</v>
      </c>
      <c r="AT205" s="23" t="s">
        <v>132</v>
      </c>
      <c r="AU205" s="23" t="s">
        <v>138</v>
      </c>
      <c r="AY205" s="23" t="s">
        <v>129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23" t="s">
        <v>138</v>
      </c>
      <c r="BK205" s="224">
        <f>ROUND(I205*H205,2)</f>
        <v>0</v>
      </c>
      <c r="BL205" s="23" t="s">
        <v>210</v>
      </c>
      <c r="BM205" s="23" t="s">
        <v>341</v>
      </c>
    </row>
    <row r="206" s="10" customFormat="1" ht="29.88" customHeight="1">
      <c r="B206" s="197"/>
      <c r="C206" s="198"/>
      <c r="D206" s="199" t="s">
        <v>75</v>
      </c>
      <c r="E206" s="211" t="s">
        <v>342</v>
      </c>
      <c r="F206" s="211" t="s">
        <v>343</v>
      </c>
      <c r="G206" s="198"/>
      <c r="H206" s="198"/>
      <c r="I206" s="201"/>
      <c r="J206" s="212">
        <f>BK206</f>
        <v>0</v>
      </c>
      <c r="K206" s="198"/>
      <c r="L206" s="203"/>
      <c r="M206" s="204"/>
      <c r="N206" s="205"/>
      <c r="O206" s="205"/>
      <c r="P206" s="206">
        <f>SUM(P207:P304)</f>
        <v>0</v>
      </c>
      <c r="Q206" s="205"/>
      <c r="R206" s="206">
        <f>SUM(R207:R304)</f>
        <v>0.70460100000000014</v>
      </c>
      <c r="S206" s="205"/>
      <c r="T206" s="207">
        <f>SUM(T207:T304)</f>
        <v>2.3657750000000002</v>
      </c>
      <c r="AR206" s="208" t="s">
        <v>138</v>
      </c>
      <c r="AT206" s="209" t="s">
        <v>75</v>
      </c>
      <c r="AU206" s="209" t="s">
        <v>81</v>
      </c>
      <c r="AY206" s="208" t="s">
        <v>129</v>
      </c>
      <c r="BK206" s="210">
        <f>SUM(BK207:BK304)</f>
        <v>0</v>
      </c>
    </row>
    <row r="207" s="1" customFormat="1" ht="25.5" customHeight="1">
      <c r="B207" s="45"/>
      <c r="C207" s="213" t="s">
        <v>344</v>
      </c>
      <c r="D207" s="213" t="s">
        <v>132</v>
      </c>
      <c r="E207" s="214" t="s">
        <v>345</v>
      </c>
      <c r="F207" s="215" t="s">
        <v>346</v>
      </c>
      <c r="G207" s="216" t="s">
        <v>179</v>
      </c>
      <c r="H207" s="217">
        <v>2</v>
      </c>
      <c r="I207" s="218"/>
      <c r="J207" s="219">
        <f>ROUND(I207*H207,2)</f>
        <v>0</v>
      </c>
      <c r="K207" s="215" t="s">
        <v>136</v>
      </c>
      <c r="L207" s="71"/>
      <c r="M207" s="220" t="s">
        <v>21</v>
      </c>
      <c r="N207" s="221" t="s">
        <v>48</v>
      </c>
      <c r="O207" s="46"/>
      <c r="P207" s="222">
        <f>O207*H207</f>
        <v>0</v>
      </c>
      <c r="Q207" s="222">
        <v>0.0045100000000000001</v>
      </c>
      <c r="R207" s="222">
        <f>Q207*H207</f>
        <v>0.0090200000000000002</v>
      </c>
      <c r="S207" s="222">
        <v>0</v>
      </c>
      <c r="T207" s="223">
        <f>S207*H207</f>
        <v>0</v>
      </c>
      <c r="AR207" s="23" t="s">
        <v>210</v>
      </c>
      <c r="AT207" s="23" t="s">
        <v>132</v>
      </c>
      <c r="AU207" s="23" t="s">
        <v>138</v>
      </c>
      <c r="AY207" s="23" t="s">
        <v>129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23" t="s">
        <v>138</v>
      </c>
      <c r="BK207" s="224">
        <f>ROUND(I207*H207,2)</f>
        <v>0</v>
      </c>
      <c r="BL207" s="23" t="s">
        <v>210</v>
      </c>
      <c r="BM207" s="23" t="s">
        <v>347</v>
      </c>
    </row>
    <row r="208" s="11" customFormat="1">
      <c r="B208" s="225"/>
      <c r="C208" s="226"/>
      <c r="D208" s="227" t="s">
        <v>140</v>
      </c>
      <c r="E208" s="228" t="s">
        <v>21</v>
      </c>
      <c r="F208" s="229" t="s">
        <v>141</v>
      </c>
      <c r="G208" s="226"/>
      <c r="H208" s="228" t="s">
        <v>21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AT208" s="235" t="s">
        <v>140</v>
      </c>
      <c r="AU208" s="235" t="s">
        <v>138</v>
      </c>
      <c r="AV208" s="11" t="s">
        <v>81</v>
      </c>
      <c r="AW208" s="11" t="s">
        <v>39</v>
      </c>
      <c r="AX208" s="11" t="s">
        <v>76</v>
      </c>
      <c r="AY208" s="235" t="s">
        <v>129</v>
      </c>
    </row>
    <row r="209" s="12" customFormat="1">
      <c r="B209" s="236"/>
      <c r="C209" s="237"/>
      <c r="D209" s="227" t="s">
        <v>140</v>
      </c>
      <c r="E209" s="238" t="s">
        <v>21</v>
      </c>
      <c r="F209" s="239" t="s">
        <v>138</v>
      </c>
      <c r="G209" s="237"/>
      <c r="H209" s="240">
        <v>2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AT209" s="246" t="s">
        <v>140</v>
      </c>
      <c r="AU209" s="246" t="s">
        <v>138</v>
      </c>
      <c r="AV209" s="12" t="s">
        <v>138</v>
      </c>
      <c r="AW209" s="12" t="s">
        <v>39</v>
      </c>
      <c r="AX209" s="12" t="s">
        <v>81</v>
      </c>
      <c r="AY209" s="246" t="s">
        <v>129</v>
      </c>
    </row>
    <row r="210" s="1" customFormat="1" ht="16.5" customHeight="1">
      <c r="B210" s="45"/>
      <c r="C210" s="213" t="s">
        <v>348</v>
      </c>
      <c r="D210" s="213" t="s">
        <v>132</v>
      </c>
      <c r="E210" s="214" t="s">
        <v>349</v>
      </c>
      <c r="F210" s="215" t="s">
        <v>350</v>
      </c>
      <c r="G210" s="216" t="s">
        <v>179</v>
      </c>
      <c r="H210" s="217">
        <v>412.5</v>
      </c>
      <c r="I210" s="218"/>
      <c r="J210" s="219">
        <f>ROUND(I210*H210,2)</f>
        <v>0</v>
      </c>
      <c r="K210" s="215" t="s">
        <v>136</v>
      </c>
      <c r="L210" s="71"/>
      <c r="M210" s="220" t="s">
        <v>21</v>
      </c>
      <c r="N210" s="221" t="s">
        <v>48</v>
      </c>
      <c r="O210" s="46"/>
      <c r="P210" s="222">
        <f>O210*H210</f>
        <v>0</v>
      </c>
      <c r="Q210" s="222">
        <v>0</v>
      </c>
      <c r="R210" s="222">
        <f>Q210*H210</f>
        <v>0</v>
      </c>
      <c r="S210" s="222">
        <v>0.0049699999999999996</v>
      </c>
      <c r="T210" s="223">
        <f>S210*H210</f>
        <v>2.050125</v>
      </c>
      <c r="AR210" s="23" t="s">
        <v>210</v>
      </c>
      <c r="AT210" s="23" t="s">
        <v>132</v>
      </c>
      <c r="AU210" s="23" t="s">
        <v>138</v>
      </c>
      <c r="AY210" s="23" t="s">
        <v>129</v>
      </c>
      <c r="BE210" s="224">
        <f>IF(N210="základní",J210,0)</f>
        <v>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23" t="s">
        <v>138</v>
      </c>
      <c r="BK210" s="224">
        <f>ROUND(I210*H210,2)</f>
        <v>0</v>
      </c>
      <c r="BL210" s="23" t="s">
        <v>210</v>
      </c>
      <c r="BM210" s="23" t="s">
        <v>351</v>
      </c>
    </row>
    <row r="211" s="11" customFormat="1">
      <c r="B211" s="225"/>
      <c r="C211" s="226"/>
      <c r="D211" s="227" t="s">
        <v>140</v>
      </c>
      <c r="E211" s="228" t="s">
        <v>21</v>
      </c>
      <c r="F211" s="229" t="s">
        <v>141</v>
      </c>
      <c r="G211" s="226"/>
      <c r="H211" s="228" t="s">
        <v>21</v>
      </c>
      <c r="I211" s="230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AT211" s="235" t="s">
        <v>140</v>
      </c>
      <c r="AU211" s="235" t="s">
        <v>138</v>
      </c>
      <c r="AV211" s="11" t="s">
        <v>81</v>
      </c>
      <c r="AW211" s="11" t="s">
        <v>39</v>
      </c>
      <c r="AX211" s="11" t="s">
        <v>76</v>
      </c>
      <c r="AY211" s="235" t="s">
        <v>129</v>
      </c>
    </row>
    <row r="212" s="12" customFormat="1">
      <c r="B212" s="236"/>
      <c r="C212" s="237"/>
      <c r="D212" s="227" t="s">
        <v>140</v>
      </c>
      <c r="E212" s="238" t="s">
        <v>21</v>
      </c>
      <c r="F212" s="239" t="s">
        <v>352</v>
      </c>
      <c r="G212" s="237"/>
      <c r="H212" s="240">
        <v>412.5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AT212" s="246" t="s">
        <v>140</v>
      </c>
      <c r="AU212" s="246" t="s">
        <v>138</v>
      </c>
      <c r="AV212" s="12" t="s">
        <v>138</v>
      </c>
      <c r="AW212" s="12" t="s">
        <v>39</v>
      </c>
      <c r="AX212" s="12" t="s">
        <v>81</v>
      </c>
      <c r="AY212" s="246" t="s">
        <v>129</v>
      </c>
    </row>
    <row r="213" s="1" customFormat="1" ht="16.5" customHeight="1">
      <c r="B213" s="45"/>
      <c r="C213" s="213" t="s">
        <v>304</v>
      </c>
      <c r="D213" s="213" t="s">
        <v>132</v>
      </c>
      <c r="E213" s="214" t="s">
        <v>353</v>
      </c>
      <c r="F213" s="215" t="s">
        <v>354</v>
      </c>
      <c r="G213" s="216" t="s">
        <v>135</v>
      </c>
      <c r="H213" s="217">
        <v>46</v>
      </c>
      <c r="I213" s="218"/>
      <c r="J213" s="219">
        <f>ROUND(I213*H213,2)</f>
        <v>0</v>
      </c>
      <c r="K213" s="215" t="s">
        <v>136</v>
      </c>
      <c r="L213" s="71"/>
      <c r="M213" s="220" t="s">
        <v>21</v>
      </c>
      <c r="N213" s="221" t="s">
        <v>48</v>
      </c>
      <c r="O213" s="46"/>
      <c r="P213" s="222">
        <f>O213*H213</f>
        <v>0</v>
      </c>
      <c r="Q213" s="222">
        <v>0.00042999999999999999</v>
      </c>
      <c r="R213" s="222">
        <f>Q213*H213</f>
        <v>0.019779999999999999</v>
      </c>
      <c r="S213" s="222">
        <v>0</v>
      </c>
      <c r="T213" s="223">
        <f>S213*H213</f>
        <v>0</v>
      </c>
      <c r="AR213" s="23" t="s">
        <v>210</v>
      </c>
      <c r="AT213" s="23" t="s">
        <v>132</v>
      </c>
      <c r="AU213" s="23" t="s">
        <v>138</v>
      </c>
      <c r="AY213" s="23" t="s">
        <v>129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23" t="s">
        <v>138</v>
      </c>
      <c r="BK213" s="224">
        <f>ROUND(I213*H213,2)</f>
        <v>0</v>
      </c>
      <c r="BL213" s="23" t="s">
        <v>210</v>
      </c>
      <c r="BM213" s="23" t="s">
        <v>355</v>
      </c>
    </row>
    <row r="214" s="11" customFormat="1">
      <c r="B214" s="225"/>
      <c r="C214" s="226"/>
      <c r="D214" s="227" t="s">
        <v>140</v>
      </c>
      <c r="E214" s="228" t="s">
        <v>21</v>
      </c>
      <c r="F214" s="229" t="s">
        <v>141</v>
      </c>
      <c r="G214" s="226"/>
      <c r="H214" s="228" t="s">
        <v>21</v>
      </c>
      <c r="I214" s="230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140</v>
      </c>
      <c r="AU214" s="235" t="s">
        <v>138</v>
      </c>
      <c r="AV214" s="11" t="s">
        <v>81</v>
      </c>
      <c r="AW214" s="11" t="s">
        <v>39</v>
      </c>
      <c r="AX214" s="11" t="s">
        <v>76</v>
      </c>
      <c r="AY214" s="235" t="s">
        <v>129</v>
      </c>
    </row>
    <row r="215" s="12" customFormat="1">
      <c r="B215" s="236"/>
      <c r="C215" s="237"/>
      <c r="D215" s="227" t="s">
        <v>140</v>
      </c>
      <c r="E215" s="238" t="s">
        <v>21</v>
      </c>
      <c r="F215" s="239" t="s">
        <v>304</v>
      </c>
      <c r="G215" s="237"/>
      <c r="H215" s="240">
        <v>46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AT215" s="246" t="s">
        <v>140</v>
      </c>
      <c r="AU215" s="246" t="s">
        <v>138</v>
      </c>
      <c r="AV215" s="12" t="s">
        <v>138</v>
      </c>
      <c r="AW215" s="12" t="s">
        <v>39</v>
      </c>
      <c r="AX215" s="12" t="s">
        <v>81</v>
      </c>
      <c r="AY215" s="246" t="s">
        <v>129</v>
      </c>
    </row>
    <row r="216" s="1" customFormat="1" ht="25.5" customHeight="1">
      <c r="B216" s="45"/>
      <c r="C216" s="213" t="s">
        <v>356</v>
      </c>
      <c r="D216" s="213" t="s">
        <v>132</v>
      </c>
      <c r="E216" s="214" t="s">
        <v>357</v>
      </c>
      <c r="F216" s="215" t="s">
        <v>358</v>
      </c>
      <c r="G216" s="216" t="s">
        <v>179</v>
      </c>
      <c r="H216" s="217">
        <v>197.19999999999999</v>
      </c>
      <c r="I216" s="218"/>
      <c r="J216" s="219">
        <f>ROUND(I216*H216,2)</f>
        <v>0</v>
      </c>
      <c r="K216" s="215" t="s">
        <v>136</v>
      </c>
      <c r="L216" s="71"/>
      <c r="M216" s="220" t="s">
        <v>21</v>
      </c>
      <c r="N216" s="221" t="s">
        <v>48</v>
      </c>
      <c r="O216" s="46"/>
      <c r="P216" s="222">
        <f>O216*H216</f>
        <v>0</v>
      </c>
      <c r="Q216" s="222">
        <v>0.00096000000000000002</v>
      </c>
      <c r="R216" s="222">
        <f>Q216*H216</f>
        <v>0.18931199999999998</v>
      </c>
      <c r="S216" s="222">
        <v>0</v>
      </c>
      <c r="T216" s="223">
        <f>S216*H216</f>
        <v>0</v>
      </c>
      <c r="AR216" s="23" t="s">
        <v>210</v>
      </c>
      <c r="AT216" s="23" t="s">
        <v>132</v>
      </c>
      <c r="AU216" s="23" t="s">
        <v>138</v>
      </c>
      <c r="AY216" s="23" t="s">
        <v>129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23" t="s">
        <v>138</v>
      </c>
      <c r="BK216" s="224">
        <f>ROUND(I216*H216,2)</f>
        <v>0</v>
      </c>
      <c r="BL216" s="23" t="s">
        <v>210</v>
      </c>
      <c r="BM216" s="23" t="s">
        <v>359</v>
      </c>
    </row>
    <row r="217" s="11" customFormat="1">
      <c r="B217" s="225"/>
      <c r="C217" s="226"/>
      <c r="D217" s="227" t="s">
        <v>140</v>
      </c>
      <c r="E217" s="228" t="s">
        <v>21</v>
      </c>
      <c r="F217" s="229" t="s">
        <v>141</v>
      </c>
      <c r="G217" s="226"/>
      <c r="H217" s="228" t="s">
        <v>21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AT217" s="235" t="s">
        <v>140</v>
      </c>
      <c r="AU217" s="235" t="s">
        <v>138</v>
      </c>
      <c r="AV217" s="11" t="s">
        <v>81</v>
      </c>
      <c r="AW217" s="11" t="s">
        <v>39</v>
      </c>
      <c r="AX217" s="11" t="s">
        <v>76</v>
      </c>
      <c r="AY217" s="235" t="s">
        <v>129</v>
      </c>
    </row>
    <row r="218" s="12" customFormat="1">
      <c r="B218" s="236"/>
      <c r="C218" s="237"/>
      <c r="D218" s="227" t="s">
        <v>140</v>
      </c>
      <c r="E218" s="238" t="s">
        <v>21</v>
      </c>
      <c r="F218" s="239" t="s">
        <v>360</v>
      </c>
      <c r="G218" s="237"/>
      <c r="H218" s="240">
        <v>197.19999999999999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AT218" s="246" t="s">
        <v>140</v>
      </c>
      <c r="AU218" s="246" t="s">
        <v>138</v>
      </c>
      <c r="AV218" s="12" t="s">
        <v>138</v>
      </c>
      <c r="AW218" s="12" t="s">
        <v>39</v>
      </c>
      <c r="AX218" s="12" t="s">
        <v>81</v>
      </c>
      <c r="AY218" s="246" t="s">
        <v>129</v>
      </c>
    </row>
    <row r="219" s="1" customFormat="1" ht="25.5" customHeight="1">
      <c r="B219" s="45"/>
      <c r="C219" s="213" t="s">
        <v>152</v>
      </c>
      <c r="D219" s="213" t="s">
        <v>132</v>
      </c>
      <c r="E219" s="214" t="s">
        <v>361</v>
      </c>
      <c r="F219" s="215" t="s">
        <v>362</v>
      </c>
      <c r="G219" s="216" t="s">
        <v>179</v>
      </c>
      <c r="H219" s="217">
        <v>196.90000000000001</v>
      </c>
      <c r="I219" s="218"/>
      <c r="J219" s="219">
        <f>ROUND(I219*H219,2)</f>
        <v>0</v>
      </c>
      <c r="K219" s="215" t="s">
        <v>136</v>
      </c>
      <c r="L219" s="71"/>
      <c r="M219" s="220" t="s">
        <v>21</v>
      </c>
      <c r="N219" s="221" t="s">
        <v>48</v>
      </c>
      <c r="O219" s="46"/>
      <c r="P219" s="222">
        <f>O219*H219</f>
        <v>0</v>
      </c>
      <c r="Q219" s="222">
        <v>0.00125</v>
      </c>
      <c r="R219" s="222">
        <f>Q219*H219</f>
        <v>0.24612500000000001</v>
      </c>
      <c r="S219" s="222">
        <v>0</v>
      </c>
      <c r="T219" s="223">
        <f>S219*H219</f>
        <v>0</v>
      </c>
      <c r="AR219" s="23" t="s">
        <v>210</v>
      </c>
      <c r="AT219" s="23" t="s">
        <v>132</v>
      </c>
      <c r="AU219" s="23" t="s">
        <v>138</v>
      </c>
      <c r="AY219" s="23" t="s">
        <v>129</v>
      </c>
      <c r="BE219" s="224">
        <f>IF(N219="základní",J219,0)</f>
        <v>0</v>
      </c>
      <c r="BF219" s="224">
        <f>IF(N219="snížená",J219,0)</f>
        <v>0</v>
      </c>
      <c r="BG219" s="224">
        <f>IF(N219="zákl. přenesená",J219,0)</f>
        <v>0</v>
      </c>
      <c r="BH219" s="224">
        <f>IF(N219="sníž. přenesená",J219,0)</f>
        <v>0</v>
      </c>
      <c r="BI219" s="224">
        <f>IF(N219="nulová",J219,0)</f>
        <v>0</v>
      </c>
      <c r="BJ219" s="23" t="s">
        <v>138</v>
      </c>
      <c r="BK219" s="224">
        <f>ROUND(I219*H219,2)</f>
        <v>0</v>
      </c>
      <c r="BL219" s="23" t="s">
        <v>210</v>
      </c>
      <c r="BM219" s="23" t="s">
        <v>363</v>
      </c>
    </row>
    <row r="220" s="11" customFormat="1">
      <c r="B220" s="225"/>
      <c r="C220" s="226"/>
      <c r="D220" s="227" t="s">
        <v>140</v>
      </c>
      <c r="E220" s="228" t="s">
        <v>21</v>
      </c>
      <c r="F220" s="229" t="s">
        <v>141</v>
      </c>
      <c r="G220" s="226"/>
      <c r="H220" s="228" t="s">
        <v>21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140</v>
      </c>
      <c r="AU220" s="235" t="s">
        <v>138</v>
      </c>
      <c r="AV220" s="11" t="s">
        <v>81</v>
      </c>
      <c r="AW220" s="11" t="s">
        <v>39</v>
      </c>
      <c r="AX220" s="11" t="s">
        <v>76</v>
      </c>
      <c r="AY220" s="235" t="s">
        <v>129</v>
      </c>
    </row>
    <row r="221" s="12" customFormat="1">
      <c r="B221" s="236"/>
      <c r="C221" s="237"/>
      <c r="D221" s="227" t="s">
        <v>140</v>
      </c>
      <c r="E221" s="238" t="s">
        <v>21</v>
      </c>
      <c r="F221" s="239" t="s">
        <v>364</v>
      </c>
      <c r="G221" s="237"/>
      <c r="H221" s="240">
        <v>196.90000000000001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AT221" s="246" t="s">
        <v>140</v>
      </c>
      <c r="AU221" s="246" t="s">
        <v>138</v>
      </c>
      <c r="AV221" s="12" t="s">
        <v>138</v>
      </c>
      <c r="AW221" s="12" t="s">
        <v>39</v>
      </c>
      <c r="AX221" s="12" t="s">
        <v>81</v>
      </c>
      <c r="AY221" s="246" t="s">
        <v>129</v>
      </c>
    </row>
    <row r="222" s="1" customFormat="1" ht="25.5" customHeight="1">
      <c r="B222" s="45"/>
      <c r="C222" s="213" t="s">
        <v>365</v>
      </c>
      <c r="D222" s="213" t="s">
        <v>132</v>
      </c>
      <c r="E222" s="214" t="s">
        <v>366</v>
      </c>
      <c r="F222" s="215" t="s">
        <v>367</v>
      </c>
      <c r="G222" s="216" t="s">
        <v>179</v>
      </c>
      <c r="H222" s="217">
        <v>10.4</v>
      </c>
      <c r="I222" s="218"/>
      <c r="J222" s="219">
        <f>ROUND(I222*H222,2)</f>
        <v>0</v>
      </c>
      <c r="K222" s="215" t="s">
        <v>136</v>
      </c>
      <c r="L222" s="71"/>
      <c r="M222" s="220" t="s">
        <v>21</v>
      </c>
      <c r="N222" s="221" t="s">
        <v>48</v>
      </c>
      <c r="O222" s="46"/>
      <c r="P222" s="222">
        <f>O222*H222</f>
        <v>0</v>
      </c>
      <c r="Q222" s="222">
        <v>0.0025600000000000002</v>
      </c>
      <c r="R222" s="222">
        <f>Q222*H222</f>
        <v>0.026624000000000002</v>
      </c>
      <c r="S222" s="222">
        <v>0</v>
      </c>
      <c r="T222" s="223">
        <f>S222*H222</f>
        <v>0</v>
      </c>
      <c r="AR222" s="23" t="s">
        <v>210</v>
      </c>
      <c r="AT222" s="23" t="s">
        <v>132</v>
      </c>
      <c r="AU222" s="23" t="s">
        <v>138</v>
      </c>
      <c r="AY222" s="23" t="s">
        <v>129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23" t="s">
        <v>138</v>
      </c>
      <c r="BK222" s="224">
        <f>ROUND(I222*H222,2)</f>
        <v>0</v>
      </c>
      <c r="BL222" s="23" t="s">
        <v>210</v>
      </c>
      <c r="BM222" s="23" t="s">
        <v>368</v>
      </c>
    </row>
    <row r="223" s="11" customFormat="1">
      <c r="B223" s="225"/>
      <c r="C223" s="226"/>
      <c r="D223" s="227" t="s">
        <v>140</v>
      </c>
      <c r="E223" s="228" t="s">
        <v>21</v>
      </c>
      <c r="F223" s="229" t="s">
        <v>141</v>
      </c>
      <c r="G223" s="226"/>
      <c r="H223" s="228" t="s">
        <v>21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AT223" s="235" t="s">
        <v>140</v>
      </c>
      <c r="AU223" s="235" t="s">
        <v>138</v>
      </c>
      <c r="AV223" s="11" t="s">
        <v>81</v>
      </c>
      <c r="AW223" s="11" t="s">
        <v>39</v>
      </c>
      <c r="AX223" s="11" t="s">
        <v>76</v>
      </c>
      <c r="AY223" s="235" t="s">
        <v>129</v>
      </c>
    </row>
    <row r="224" s="12" customFormat="1">
      <c r="B224" s="236"/>
      <c r="C224" s="237"/>
      <c r="D224" s="227" t="s">
        <v>140</v>
      </c>
      <c r="E224" s="238" t="s">
        <v>21</v>
      </c>
      <c r="F224" s="239" t="s">
        <v>267</v>
      </c>
      <c r="G224" s="237"/>
      <c r="H224" s="240">
        <v>10.4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AT224" s="246" t="s">
        <v>140</v>
      </c>
      <c r="AU224" s="246" t="s">
        <v>138</v>
      </c>
      <c r="AV224" s="12" t="s">
        <v>138</v>
      </c>
      <c r="AW224" s="12" t="s">
        <v>39</v>
      </c>
      <c r="AX224" s="12" t="s">
        <v>81</v>
      </c>
      <c r="AY224" s="246" t="s">
        <v>129</v>
      </c>
    </row>
    <row r="225" s="1" customFormat="1" ht="25.5" customHeight="1">
      <c r="B225" s="45"/>
      <c r="C225" s="213" t="s">
        <v>369</v>
      </c>
      <c r="D225" s="213" t="s">
        <v>132</v>
      </c>
      <c r="E225" s="214" t="s">
        <v>370</v>
      </c>
      <c r="F225" s="215" t="s">
        <v>371</v>
      </c>
      <c r="G225" s="216" t="s">
        <v>179</v>
      </c>
      <c r="H225" s="217">
        <v>6</v>
      </c>
      <c r="I225" s="218"/>
      <c r="J225" s="219">
        <f>ROUND(I225*H225,2)</f>
        <v>0</v>
      </c>
      <c r="K225" s="215" t="s">
        <v>136</v>
      </c>
      <c r="L225" s="71"/>
      <c r="M225" s="220" t="s">
        <v>21</v>
      </c>
      <c r="N225" s="221" t="s">
        <v>48</v>
      </c>
      <c r="O225" s="46"/>
      <c r="P225" s="222">
        <f>O225*H225</f>
        <v>0</v>
      </c>
      <c r="Q225" s="222">
        <v>0.00364</v>
      </c>
      <c r="R225" s="222">
        <f>Q225*H225</f>
        <v>0.021839999999999998</v>
      </c>
      <c r="S225" s="222">
        <v>0</v>
      </c>
      <c r="T225" s="223">
        <f>S225*H225</f>
        <v>0</v>
      </c>
      <c r="AR225" s="23" t="s">
        <v>210</v>
      </c>
      <c r="AT225" s="23" t="s">
        <v>132</v>
      </c>
      <c r="AU225" s="23" t="s">
        <v>138</v>
      </c>
      <c r="AY225" s="23" t="s">
        <v>129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23" t="s">
        <v>138</v>
      </c>
      <c r="BK225" s="224">
        <f>ROUND(I225*H225,2)</f>
        <v>0</v>
      </c>
      <c r="BL225" s="23" t="s">
        <v>210</v>
      </c>
      <c r="BM225" s="23" t="s">
        <v>372</v>
      </c>
    </row>
    <row r="226" s="11" customFormat="1">
      <c r="B226" s="225"/>
      <c r="C226" s="226"/>
      <c r="D226" s="227" t="s">
        <v>140</v>
      </c>
      <c r="E226" s="228" t="s">
        <v>21</v>
      </c>
      <c r="F226" s="229" t="s">
        <v>141</v>
      </c>
      <c r="G226" s="226"/>
      <c r="H226" s="228" t="s">
        <v>21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140</v>
      </c>
      <c r="AU226" s="235" t="s">
        <v>138</v>
      </c>
      <c r="AV226" s="11" t="s">
        <v>81</v>
      </c>
      <c r="AW226" s="11" t="s">
        <v>39</v>
      </c>
      <c r="AX226" s="11" t="s">
        <v>76</v>
      </c>
      <c r="AY226" s="235" t="s">
        <v>129</v>
      </c>
    </row>
    <row r="227" s="12" customFormat="1">
      <c r="B227" s="236"/>
      <c r="C227" s="237"/>
      <c r="D227" s="227" t="s">
        <v>140</v>
      </c>
      <c r="E227" s="238" t="s">
        <v>21</v>
      </c>
      <c r="F227" s="239" t="s">
        <v>147</v>
      </c>
      <c r="G227" s="237"/>
      <c r="H227" s="240">
        <v>6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AT227" s="246" t="s">
        <v>140</v>
      </c>
      <c r="AU227" s="246" t="s">
        <v>138</v>
      </c>
      <c r="AV227" s="12" t="s">
        <v>138</v>
      </c>
      <c r="AW227" s="12" t="s">
        <v>39</v>
      </c>
      <c r="AX227" s="12" t="s">
        <v>81</v>
      </c>
      <c r="AY227" s="246" t="s">
        <v>129</v>
      </c>
    </row>
    <row r="228" s="1" customFormat="1" ht="25.5" customHeight="1">
      <c r="B228" s="45"/>
      <c r="C228" s="213" t="s">
        <v>373</v>
      </c>
      <c r="D228" s="213" t="s">
        <v>132</v>
      </c>
      <c r="E228" s="214" t="s">
        <v>374</v>
      </c>
      <c r="F228" s="215" t="s">
        <v>375</v>
      </c>
      <c r="G228" s="216" t="s">
        <v>135</v>
      </c>
      <c r="H228" s="217">
        <v>98</v>
      </c>
      <c r="I228" s="218"/>
      <c r="J228" s="219">
        <f>ROUND(I228*H228,2)</f>
        <v>0</v>
      </c>
      <c r="K228" s="215" t="s">
        <v>136</v>
      </c>
      <c r="L228" s="71"/>
      <c r="M228" s="220" t="s">
        <v>21</v>
      </c>
      <c r="N228" s="221" t="s">
        <v>48</v>
      </c>
      <c r="O228" s="46"/>
      <c r="P228" s="222">
        <f>O228*H228</f>
        <v>0</v>
      </c>
      <c r="Q228" s="222">
        <v>0.00010000000000000001</v>
      </c>
      <c r="R228" s="222">
        <f>Q228*H228</f>
        <v>0.0097999999999999997</v>
      </c>
      <c r="S228" s="222">
        <v>0</v>
      </c>
      <c r="T228" s="223">
        <f>S228*H228</f>
        <v>0</v>
      </c>
      <c r="AR228" s="23" t="s">
        <v>210</v>
      </c>
      <c r="AT228" s="23" t="s">
        <v>132</v>
      </c>
      <c r="AU228" s="23" t="s">
        <v>138</v>
      </c>
      <c r="AY228" s="23" t="s">
        <v>129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23" t="s">
        <v>138</v>
      </c>
      <c r="BK228" s="224">
        <f>ROUND(I228*H228,2)</f>
        <v>0</v>
      </c>
      <c r="BL228" s="23" t="s">
        <v>210</v>
      </c>
      <c r="BM228" s="23" t="s">
        <v>376</v>
      </c>
    </row>
    <row r="229" s="11" customFormat="1">
      <c r="B229" s="225"/>
      <c r="C229" s="226"/>
      <c r="D229" s="227" t="s">
        <v>140</v>
      </c>
      <c r="E229" s="228" t="s">
        <v>21</v>
      </c>
      <c r="F229" s="229" t="s">
        <v>141</v>
      </c>
      <c r="G229" s="226"/>
      <c r="H229" s="228" t="s">
        <v>21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140</v>
      </c>
      <c r="AU229" s="235" t="s">
        <v>138</v>
      </c>
      <c r="AV229" s="11" t="s">
        <v>81</v>
      </c>
      <c r="AW229" s="11" t="s">
        <v>39</v>
      </c>
      <c r="AX229" s="11" t="s">
        <v>76</v>
      </c>
      <c r="AY229" s="235" t="s">
        <v>129</v>
      </c>
    </row>
    <row r="230" s="12" customFormat="1">
      <c r="B230" s="236"/>
      <c r="C230" s="237"/>
      <c r="D230" s="227" t="s">
        <v>140</v>
      </c>
      <c r="E230" s="238" t="s">
        <v>21</v>
      </c>
      <c r="F230" s="239" t="s">
        <v>377</v>
      </c>
      <c r="G230" s="237"/>
      <c r="H230" s="240">
        <v>98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AT230" s="246" t="s">
        <v>140</v>
      </c>
      <c r="AU230" s="246" t="s">
        <v>138</v>
      </c>
      <c r="AV230" s="12" t="s">
        <v>138</v>
      </c>
      <c r="AW230" s="12" t="s">
        <v>39</v>
      </c>
      <c r="AX230" s="12" t="s">
        <v>81</v>
      </c>
      <c r="AY230" s="246" t="s">
        <v>129</v>
      </c>
    </row>
    <row r="231" s="1" customFormat="1" ht="25.5" customHeight="1">
      <c r="B231" s="45"/>
      <c r="C231" s="213" t="s">
        <v>378</v>
      </c>
      <c r="D231" s="213" t="s">
        <v>132</v>
      </c>
      <c r="E231" s="214" t="s">
        <v>379</v>
      </c>
      <c r="F231" s="215" t="s">
        <v>380</v>
      </c>
      <c r="G231" s="216" t="s">
        <v>135</v>
      </c>
      <c r="H231" s="217">
        <v>12</v>
      </c>
      <c r="I231" s="218"/>
      <c r="J231" s="219">
        <f>ROUND(I231*H231,2)</f>
        <v>0</v>
      </c>
      <c r="K231" s="215" t="s">
        <v>136</v>
      </c>
      <c r="L231" s="71"/>
      <c r="M231" s="220" t="s">
        <v>21</v>
      </c>
      <c r="N231" s="221" t="s">
        <v>48</v>
      </c>
      <c r="O231" s="46"/>
      <c r="P231" s="222">
        <f>O231*H231</f>
        <v>0</v>
      </c>
      <c r="Q231" s="222">
        <v>0.00018000000000000001</v>
      </c>
      <c r="R231" s="222">
        <f>Q231*H231</f>
        <v>0.00216</v>
      </c>
      <c r="S231" s="222">
        <v>0</v>
      </c>
      <c r="T231" s="223">
        <f>S231*H231</f>
        <v>0</v>
      </c>
      <c r="AR231" s="23" t="s">
        <v>210</v>
      </c>
      <c r="AT231" s="23" t="s">
        <v>132</v>
      </c>
      <c r="AU231" s="23" t="s">
        <v>138</v>
      </c>
      <c r="AY231" s="23" t="s">
        <v>129</v>
      </c>
      <c r="BE231" s="224">
        <f>IF(N231="základní",J231,0)</f>
        <v>0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23" t="s">
        <v>138</v>
      </c>
      <c r="BK231" s="224">
        <f>ROUND(I231*H231,2)</f>
        <v>0</v>
      </c>
      <c r="BL231" s="23" t="s">
        <v>210</v>
      </c>
      <c r="BM231" s="23" t="s">
        <v>381</v>
      </c>
    </row>
    <row r="232" s="11" customFormat="1">
      <c r="B232" s="225"/>
      <c r="C232" s="226"/>
      <c r="D232" s="227" t="s">
        <v>140</v>
      </c>
      <c r="E232" s="228" t="s">
        <v>21</v>
      </c>
      <c r="F232" s="229" t="s">
        <v>141</v>
      </c>
      <c r="G232" s="226"/>
      <c r="H232" s="228" t="s">
        <v>21</v>
      </c>
      <c r="I232" s="230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AT232" s="235" t="s">
        <v>140</v>
      </c>
      <c r="AU232" s="235" t="s">
        <v>138</v>
      </c>
      <c r="AV232" s="11" t="s">
        <v>81</v>
      </c>
      <c r="AW232" s="11" t="s">
        <v>39</v>
      </c>
      <c r="AX232" s="11" t="s">
        <v>76</v>
      </c>
      <c r="AY232" s="235" t="s">
        <v>129</v>
      </c>
    </row>
    <row r="233" s="12" customFormat="1">
      <c r="B233" s="236"/>
      <c r="C233" s="237"/>
      <c r="D233" s="227" t="s">
        <v>140</v>
      </c>
      <c r="E233" s="238" t="s">
        <v>21</v>
      </c>
      <c r="F233" s="239" t="s">
        <v>194</v>
      </c>
      <c r="G233" s="237"/>
      <c r="H233" s="240">
        <v>12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AT233" s="246" t="s">
        <v>140</v>
      </c>
      <c r="AU233" s="246" t="s">
        <v>138</v>
      </c>
      <c r="AV233" s="12" t="s">
        <v>138</v>
      </c>
      <c r="AW233" s="12" t="s">
        <v>39</v>
      </c>
      <c r="AX233" s="12" t="s">
        <v>81</v>
      </c>
      <c r="AY233" s="246" t="s">
        <v>129</v>
      </c>
    </row>
    <row r="234" s="1" customFormat="1" ht="25.5" customHeight="1">
      <c r="B234" s="45"/>
      <c r="C234" s="213" t="s">
        <v>382</v>
      </c>
      <c r="D234" s="213" t="s">
        <v>132</v>
      </c>
      <c r="E234" s="214" t="s">
        <v>383</v>
      </c>
      <c r="F234" s="215" t="s">
        <v>384</v>
      </c>
      <c r="G234" s="216" t="s">
        <v>135</v>
      </c>
      <c r="H234" s="217">
        <v>1</v>
      </c>
      <c r="I234" s="218"/>
      <c r="J234" s="219">
        <f>ROUND(I234*H234,2)</f>
        <v>0</v>
      </c>
      <c r="K234" s="215" t="s">
        <v>136</v>
      </c>
      <c r="L234" s="71"/>
      <c r="M234" s="220" t="s">
        <v>21</v>
      </c>
      <c r="N234" s="221" t="s">
        <v>48</v>
      </c>
      <c r="O234" s="46"/>
      <c r="P234" s="222">
        <f>O234*H234</f>
        <v>0</v>
      </c>
      <c r="Q234" s="222">
        <v>0.00036000000000000002</v>
      </c>
      <c r="R234" s="222">
        <f>Q234*H234</f>
        <v>0.00036000000000000002</v>
      </c>
      <c r="S234" s="222">
        <v>0</v>
      </c>
      <c r="T234" s="223">
        <f>S234*H234</f>
        <v>0</v>
      </c>
      <c r="AR234" s="23" t="s">
        <v>210</v>
      </c>
      <c r="AT234" s="23" t="s">
        <v>132</v>
      </c>
      <c r="AU234" s="23" t="s">
        <v>138</v>
      </c>
      <c r="AY234" s="23" t="s">
        <v>129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23" t="s">
        <v>138</v>
      </c>
      <c r="BK234" s="224">
        <f>ROUND(I234*H234,2)</f>
        <v>0</v>
      </c>
      <c r="BL234" s="23" t="s">
        <v>210</v>
      </c>
      <c r="BM234" s="23" t="s">
        <v>385</v>
      </c>
    </row>
    <row r="235" s="11" customFormat="1">
      <c r="B235" s="225"/>
      <c r="C235" s="226"/>
      <c r="D235" s="227" t="s">
        <v>140</v>
      </c>
      <c r="E235" s="228" t="s">
        <v>21</v>
      </c>
      <c r="F235" s="229" t="s">
        <v>141</v>
      </c>
      <c r="G235" s="226"/>
      <c r="H235" s="228" t="s">
        <v>21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140</v>
      </c>
      <c r="AU235" s="235" t="s">
        <v>138</v>
      </c>
      <c r="AV235" s="11" t="s">
        <v>81</v>
      </c>
      <c r="AW235" s="11" t="s">
        <v>39</v>
      </c>
      <c r="AX235" s="11" t="s">
        <v>76</v>
      </c>
      <c r="AY235" s="235" t="s">
        <v>129</v>
      </c>
    </row>
    <row r="236" s="12" customFormat="1">
      <c r="B236" s="236"/>
      <c r="C236" s="237"/>
      <c r="D236" s="227" t="s">
        <v>140</v>
      </c>
      <c r="E236" s="238" t="s">
        <v>21</v>
      </c>
      <c r="F236" s="239" t="s">
        <v>81</v>
      </c>
      <c r="G236" s="237"/>
      <c r="H236" s="240">
        <v>1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AT236" s="246" t="s">
        <v>140</v>
      </c>
      <c r="AU236" s="246" t="s">
        <v>138</v>
      </c>
      <c r="AV236" s="12" t="s">
        <v>138</v>
      </c>
      <c r="AW236" s="12" t="s">
        <v>39</v>
      </c>
      <c r="AX236" s="12" t="s">
        <v>81</v>
      </c>
      <c r="AY236" s="246" t="s">
        <v>129</v>
      </c>
    </row>
    <row r="237" s="1" customFormat="1" ht="16.5" customHeight="1">
      <c r="B237" s="45"/>
      <c r="C237" s="213" t="s">
        <v>386</v>
      </c>
      <c r="D237" s="213" t="s">
        <v>132</v>
      </c>
      <c r="E237" s="214" t="s">
        <v>387</v>
      </c>
      <c r="F237" s="215" t="s">
        <v>388</v>
      </c>
      <c r="G237" s="216" t="s">
        <v>135</v>
      </c>
      <c r="H237" s="217">
        <v>95</v>
      </c>
      <c r="I237" s="218"/>
      <c r="J237" s="219">
        <f>ROUND(I237*H237,2)</f>
        <v>0</v>
      </c>
      <c r="K237" s="215" t="s">
        <v>136</v>
      </c>
      <c r="L237" s="71"/>
      <c r="M237" s="220" t="s">
        <v>21</v>
      </c>
      <c r="N237" s="221" t="s">
        <v>48</v>
      </c>
      <c r="O237" s="46"/>
      <c r="P237" s="222">
        <f>O237*H237</f>
        <v>0</v>
      </c>
      <c r="Q237" s="222">
        <v>0</v>
      </c>
      <c r="R237" s="222">
        <f>Q237*H237</f>
        <v>0</v>
      </c>
      <c r="S237" s="222">
        <v>0.00052999999999999998</v>
      </c>
      <c r="T237" s="223">
        <f>S237*H237</f>
        <v>0.050349999999999999</v>
      </c>
      <c r="AR237" s="23" t="s">
        <v>210</v>
      </c>
      <c r="AT237" s="23" t="s">
        <v>132</v>
      </c>
      <c r="AU237" s="23" t="s">
        <v>138</v>
      </c>
      <c r="AY237" s="23" t="s">
        <v>129</v>
      </c>
      <c r="BE237" s="224">
        <f>IF(N237="základní",J237,0)</f>
        <v>0</v>
      </c>
      <c r="BF237" s="224">
        <f>IF(N237="snížená",J237,0)</f>
        <v>0</v>
      </c>
      <c r="BG237" s="224">
        <f>IF(N237="zákl. přenesená",J237,0)</f>
        <v>0</v>
      </c>
      <c r="BH237" s="224">
        <f>IF(N237="sníž. přenesená",J237,0)</f>
        <v>0</v>
      </c>
      <c r="BI237" s="224">
        <f>IF(N237="nulová",J237,0)</f>
        <v>0</v>
      </c>
      <c r="BJ237" s="23" t="s">
        <v>138</v>
      </c>
      <c r="BK237" s="224">
        <f>ROUND(I237*H237,2)</f>
        <v>0</v>
      </c>
      <c r="BL237" s="23" t="s">
        <v>210</v>
      </c>
      <c r="BM237" s="23" t="s">
        <v>389</v>
      </c>
    </row>
    <row r="238" s="11" customFormat="1">
      <c r="B238" s="225"/>
      <c r="C238" s="226"/>
      <c r="D238" s="227" t="s">
        <v>140</v>
      </c>
      <c r="E238" s="228" t="s">
        <v>21</v>
      </c>
      <c r="F238" s="229" t="s">
        <v>141</v>
      </c>
      <c r="G238" s="226"/>
      <c r="H238" s="228" t="s">
        <v>21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AT238" s="235" t="s">
        <v>140</v>
      </c>
      <c r="AU238" s="235" t="s">
        <v>138</v>
      </c>
      <c r="AV238" s="11" t="s">
        <v>81</v>
      </c>
      <c r="AW238" s="11" t="s">
        <v>39</v>
      </c>
      <c r="AX238" s="11" t="s">
        <v>76</v>
      </c>
      <c r="AY238" s="235" t="s">
        <v>129</v>
      </c>
    </row>
    <row r="239" s="12" customFormat="1">
      <c r="B239" s="236"/>
      <c r="C239" s="237"/>
      <c r="D239" s="227" t="s">
        <v>140</v>
      </c>
      <c r="E239" s="238" t="s">
        <v>21</v>
      </c>
      <c r="F239" s="239" t="s">
        <v>390</v>
      </c>
      <c r="G239" s="237"/>
      <c r="H239" s="240">
        <v>95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AT239" s="246" t="s">
        <v>140</v>
      </c>
      <c r="AU239" s="246" t="s">
        <v>138</v>
      </c>
      <c r="AV239" s="12" t="s">
        <v>138</v>
      </c>
      <c r="AW239" s="12" t="s">
        <v>39</v>
      </c>
      <c r="AX239" s="12" t="s">
        <v>81</v>
      </c>
      <c r="AY239" s="246" t="s">
        <v>129</v>
      </c>
    </row>
    <row r="240" s="1" customFormat="1" ht="16.5" customHeight="1">
      <c r="B240" s="45"/>
      <c r="C240" s="213" t="s">
        <v>391</v>
      </c>
      <c r="D240" s="213" t="s">
        <v>132</v>
      </c>
      <c r="E240" s="214" t="s">
        <v>392</v>
      </c>
      <c r="F240" s="215" t="s">
        <v>393</v>
      </c>
      <c r="G240" s="216" t="s">
        <v>135</v>
      </c>
      <c r="H240" s="217">
        <v>8</v>
      </c>
      <c r="I240" s="218"/>
      <c r="J240" s="219">
        <f>ROUND(I240*H240,2)</f>
        <v>0</v>
      </c>
      <c r="K240" s="215" t="s">
        <v>136</v>
      </c>
      <c r="L240" s="71"/>
      <c r="M240" s="220" t="s">
        <v>21</v>
      </c>
      <c r="N240" s="221" t="s">
        <v>48</v>
      </c>
      <c r="O240" s="46"/>
      <c r="P240" s="222">
        <f>O240*H240</f>
        <v>0</v>
      </c>
      <c r="Q240" s="222">
        <v>0</v>
      </c>
      <c r="R240" s="222">
        <f>Q240*H240</f>
        <v>0</v>
      </c>
      <c r="S240" s="222">
        <v>0.00123</v>
      </c>
      <c r="T240" s="223">
        <f>S240*H240</f>
        <v>0.0098399999999999998</v>
      </c>
      <c r="AR240" s="23" t="s">
        <v>210</v>
      </c>
      <c r="AT240" s="23" t="s">
        <v>132</v>
      </c>
      <c r="AU240" s="23" t="s">
        <v>138</v>
      </c>
      <c r="AY240" s="23" t="s">
        <v>129</v>
      </c>
      <c r="BE240" s="224">
        <f>IF(N240="základní",J240,0)</f>
        <v>0</v>
      </c>
      <c r="BF240" s="224">
        <f>IF(N240="snížená",J240,0)</f>
        <v>0</v>
      </c>
      <c r="BG240" s="224">
        <f>IF(N240="zákl. přenesená",J240,0)</f>
        <v>0</v>
      </c>
      <c r="BH240" s="224">
        <f>IF(N240="sníž. přenesená",J240,0)</f>
        <v>0</v>
      </c>
      <c r="BI240" s="224">
        <f>IF(N240="nulová",J240,0)</f>
        <v>0</v>
      </c>
      <c r="BJ240" s="23" t="s">
        <v>138</v>
      </c>
      <c r="BK240" s="224">
        <f>ROUND(I240*H240,2)</f>
        <v>0</v>
      </c>
      <c r="BL240" s="23" t="s">
        <v>210</v>
      </c>
      <c r="BM240" s="23" t="s">
        <v>394</v>
      </c>
    </row>
    <row r="241" s="11" customFormat="1">
      <c r="B241" s="225"/>
      <c r="C241" s="226"/>
      <c r="D241" s="227" t="s">
        <v>140</v>
      </c>
      <c r="E241" s="228" t="s">
        <v>21</v>
      </c>
      <c r="F241" s="229" t="s">
        <v>141</v>
      </c>
      <c r="G241" s="226"/>
      <c r="H241" s="228" t="s">
        <v>21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AT241" s="235" t="s">
        <v>140</v>
      </c>
      <c r="AU241" s="235" t="s">
        <v>138</v>
      </c>
      <c r="AV241" s="11" t="s">
        <v>81</v>
      </c>
      <c r="AW241" s="11" t="s">
        <v>39</v>
      </c>
      <c r="AX241" s="11" t="s">
        <v>76</v>
      </c>
      <c r="AY241" s="235" t="s">
        <v>129</v>
      </c>
    </row>
    <row r="242" s="12" customFormat="1">
      <c r="B242" s="236"/>
      <c r="C242" s="237"/>
      <c r="D242" s="227" t="s">
        <v>140</v>
      </c>
      <c r="E242" s="238" t="s">
        <v>21</v>
      </c>
      <c r="F242" s="239" t="s">
        <v>172</v>
      </c>
      <c r="G242" s="237"/>
      <c r="H242" s="240">
        <v>8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AT242" s="246" t="s">
        <v>140</v>
      </c>
      <c r="AU242" s="246" t="s">
        <v>138</v>
      </c>
      <c r="AV242" s="12" t="s">
        <v>138</v>
      </c>
      <c r="AW242" s="12" t="s">
        <v>39</v>
      </c>
      <c r="AX242" s="12" t="s">
        <v>81</v>
      </c>
      <c r="AY242" s="246" t="s">
        <v>129</v>
      </c>
    </row>
    <row r="243" s="1" customFormat="1" ht="16.5" customHeight="1">
      <c r="B243" s="45"/>
      <c r="C243" s="213" t="s">
        <v>395</v>
      </c>
      <c r="D243" s="213" t="s">
        <v>132</v>
      </c>
      <c r="E243" s="214" t="s">
        <v>396</v>
      </c>
      <c r="F243" s="215" t="s">
        <v>397</v>
      </c>
      <c r="G243" s="216" t="s">
        <v>135</v>
      </c>
      <c r="H243" s="217">
        <v>2</v>
      </c>
      <c r="I243" s="218"/>
      <c r="J243" s="219">
        <f>ROUND(I243*H243,2)</f>
        <v>0</v>
      </c>
      <c r="K243" s="215" t="s">
        <v>136</v>
      </c>
      <c r="L243" s="71"/>
      <c r="M243" s="220" t="s">
        <v>21</v>
      </c>
      <c r="N243" s="221" t="s">
        <v>48</v>
      </c>
      <c r="O243" s="46"/>
      <c r="P243" s="222">
        <f>O243*H243</f>
        <v>0</v>
      </c>
      <c r="Q243" s="222">
        <v>0</v>
      </c>
      <c r="R243" s="222">
        <f>Q243*H243</f>
        <v>0</v>
      </c>
      <c r="S243" s="222">
        <v>0.0014599999999999999</v>
      </c>
      <c r="T243" s="223">
        <f>S243*H243</f>
        <v>0.0029199999999999999</v>
      </c>
      <c r="AR243" s="23" t="s">
        <v>210</v>
      </c>
      <c r="AT243" s="23" t="s">
        <v>132</v>
      </c>
      <c r="AU243" s="23" t="s">
        <v>138</v>
      </c>
      <c r="AY243" s="23" t="s">
        <v>129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23" t="s">
        <v>138</v>
      </c>
      <c r="BK243" s="224">
        <f>ROUND(I243*H243,2)</f>
        <v>0</v>
      </c>
      <c r="BL243" s="23" t="s">
        <v>210</v>
      </c>
      <c r="BM243" s="23" t="s">
        <v>398</v>
      </c>
    </row>
    <row r="244" s="11" customFormat="1">
      <c r="B244" s="225"/>
      <c r="C244" s="226"/>
      <c r="D244" s="227" t="s">
        <v>140</v>
      </c>
      <c r="E244" s="228" t="s">
        <v>21</v>
      </c>
      <c r="F244" s="229" t="s">
        <v>141</v>
      </c>
      <c r="G244" s="226"/>
      <c r="H244" s="228" t="s">
        <v>21</v>
      </c>
      <c r="I244" s="230"/>
      <c r="J244" s="226"/>
      <c r="K244" s="226"/>
      <c r="L244" s="231"/>
      <c r="M244" s="232"/>
      <c r="N244" s="233"/>
      <c r="O244" s="233"/>
      <c r="P244" s="233"/>
      <c r="Q244" s="233"/>
      <c r="R244" s="233"/>
      <c r="S244" s="233"/>
      <c r="T244" s="234"/>
      <c r="AT244" s="235" t="s">
        <v>140</v>
      </c>
      <c r="AU244" s="235" t="s">
        <v>138</v>
      </c>
      <c r="AV244" s="11" t="s">
        <v>81</v>
      </c>
      <c r="AW244" s="11" t="s">
        <v>39</v>
      </c>
      <c r="AX244" s="11" t="s">
        <v>76</v>
      </c>
      <c r="AY244" s="235" t="s">
        <v>129</v>
      </c>
    </row>
    <row r="245" s="12" customFormat="1">
      <c r="B245" s="236"/>
      <c r="C245" s="237"/>
      <c r="D245" s="227" t="s">
        <v>140</v>
      </c>
      <c r="E245" s="238" t="s">
        <v>21</v>
      </c>
      <c r="F245" s="239" t="s">
        <v>138</v>
      </c>
      <c r="G245" s="237"/>
      <c r="H245" s="240">
        <v>2</v>
      </c>
      <c r="I245" s="241"/>
      <c r="J245" s="237"/>
      <c r="K245" s="237"/>
      <c r="L245" s="242"/>
      <c r="M245" s="243"/>
      <c r="N245" s="244"/>
      <c r="O245" s="244"/>
      <c r="P245" s="244"/>
      <c r="Q245" s="244"/>
      <c r="R245" s="244"/>
      <c r="S245" s="244"/>
      <c r="T245" s="245"/>
      <c r="AT245" s="246" t="s">
        <v>140</v>
      </c>
      <c r="AU245" s="246" t="s">
        <v>138</v>
      </c>
      <c r="AV245" s="12" t="s">
        <v>138</v>
      </c>
      <c r="AW245" s="12" t="s">
        <v>39</v>
      </c>
      <c r="AX245" s="12" t="s">
        <v>81</v>
      </c>
      <c r="AY245" s="246" t="s">
        <v>129</v>
      </c>
    </row>
    <row r="246" s="1" customFormat="1" ht="16.5" customHeight="1">
      <c r="B246" s="45"/>
      <c r="C246" s="213" t="s">
        <v>399</v>
      </c>
      <c r="D246" s="213" t="s">
        <v>132</v>
      </c>
      <c r="E246" s="214" t="s">
        <v>400</v>
      </c>
      <c r="F246" s="215" t="s">
        <v>401</v>
      </c>
      <c r="G246" s="216" t="s">
        <v>135</v>
      </c>
      <c r="H246" s="217">
        <v>1</v>
      </c>
      <c r="I246" s="218"/>
      <c r="J246" s="219">
        <f>ROUND(I246*H246,2)</f>
        <v>0</v>
      </c>
      <c r="K246" s="215" t="s">
        <v>136</v>
      </c>
      <c r="L246" s="71"/>
      <c r="M246" s="220" t="s">
        <v>21</v>
      </c>
      <c r="N246" s="221" t="s">
        <v>48</v>
      </c>
      <c r="O246" s="46"/>
      <c r="P246" s="222">
        <f>O246*H246</f>
        <v>0</v>
      </c>
      <c r="Q246" s="222">
        <v>0.00022000000000000001</v>
      </c>
      <c r="R246" s="222">
        <f>Q246*H246</f>
        <v>0.00022000000000000001</v>
      </c>
      <c r="S246" s="222">
        <v>0</v>
      </c>
      <c r="T246" s="223">
        <f>S246*H246</f>
        <v>0</v>
      </c>
      <c r="AR246" s="23" t="s">
        <v>210</v>
      </c>
      <c r="AT246" s="23" t="s">
        <v>132</v>
      </c>
      <c r="AU246" s="23" t="s">
        <v>138</v>
      </c>
      <c r="AY246" s="23" t="s">
        <v>129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23" t="s">
        <v>138</v>
      </c>
      <c r="BK246" s="224">
        <f>ROUND(I246*H246,2)</f>
        <v>0</v>
      </c>
      <c r="BL246" s="23" t="s">
        <v>210</v>
      </c>
      <c r="BM246" s="23" t="s">
        <v>402</v>
      </c>
    </row>
    <row r="247" s="11" customFormat="1">
      <c r="B247" s="225"/>
      <c r="C247" s="226"/>
      <c r="D247" s="227" t="s">
        <v>140</v>
      </c>
      <c r="E247" s="228" t="s">
        <v>21</v>
      </c>
      <c r="F247" s="229" t="s">
        <v>141</v>
      </c>
      <c r="G247" s="226"/>
      <c r="H247" s="228" t="s">
        <v>21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AT247" s="235" t="s">
        <v>140</v>
      </c>
      <c r="AU247" s="235" t="s">
        <v>138</v>
      </c>
      <c r="AV247" s="11" t="s">
        <v>81</v>
      </c>
      <c r="AW247" s="11" t="s">
        <v>39</v>
      </c>
      <c r="AX247" s="11" t="s">
        <v>76</v>
      </c>
      <c r="AY247" s="235" t="s">
        <v>129</v>
      </c>
    </row>
    <row r="248" s="12" customFormat="1">
      <c r="B248" s="236"/>
      <c r="C248" s="237"/>
      <c r="D248" s="227" t="s">
        <v>140</v>
      </c>
      <c r="E248" s="238" t="s">
        <v>21</v>
      </c>
      <c r="F248" s="239" t="s">
        <v>81</v>
      </c>
      <c r="G248" s="237"/>
      <c r="H248" s="240">
        <v>1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AT248" s="246" t="s">
        <v>140</v>
      </c>
      <c r="AU248" s="246" t="s">
        <v>138</v>
      </c>
      <c r="AV248" s="12" t="s">
        <v>138</v>
      </c>
      <c r="AW248" s="12" t="s">
        <v>39</v>
      </c>
      <c r="AX248" s="12" t="s">
        <v>81</v>
      </c>
      <c r="AY248" s="246" t="s">
        <v>129</v>
      </c>
    </row>
    <row r="249" s="1" customFormat="1" ht="16.5" customHeight="1">
      <c r="B249" s="45"/>
      <c r="C249" s="213" t="s">
        <v>403</v>
      </c>
      <c r="D249" s="213" t="s">
        <v>132</v>
      </c>
      <c r="E249" s="214" t="s">
        <v>404</v>
      </c>
      <c r="F249" s="215" t="s">
        <v>405</v>
      </c>
      <c r="G249" s="216" t="s">
        <v>135</v>
      </c>
      <c r="H249" s="217">
        <v>46</v>
      </c>
      <c r="I249" s="218"/>
      <c r="J249" s="219">
        <f>ROUND(I249*H249,2)</f>
        <v>0</v>
      </c>
      <c r="K249" s="215" t="s">
        <v>136</v>
      </c>
      <c r="L249" s="71"/>
      <c r="M249" s="220" t="s">
        <v>21</v>
      </c>
      <c r="N249" s="221" t="s">
        <v>48</v>
      </c>
      <c r="O249" s="46"/>
      <c r="P249" s="222">
        <f>O249*H249</f>
        <v>0</v>
      </c>
      <c r="Q249" s="222">
        <v>0.00017000000000000001</v>
      </c>
      <c r="R249" s="222">
        <f>Q249*H249</f>
        <v>0.0078200000000000006</v>
      </c>
      <c r="S249" s="222">
        <v>0</v>
      </c>
      <c r="T249" s="223">
        <f>S249*H249</f>
        <v>0</v>
      </c>
      <c r="AR249" s="23" t="s">
        <v>210</v>
      </c>
      <c r="AT249" s="23" t="s">
        <v>132</v>
      </c>
      <c r="AU249" s="23" t="s">
        <v>138</v>
      </c>
      <c r="AY249" s="23" t="s">
        <v>129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23" t="s">
        <v>138</v>
      </c>
      <c r="BK249" s="224">
        <f>ROUND(I249*H249,2)</f>
        <v>0</v>
      </c>
      <c r="BL249" s="23" t="s">
        <v>210</v>
      </c>
      <c r="BM249" s="23" t="s">
        <v>406</v>
      </c>
    </row>
    <row r="250" s="11" customFormat="1">
      <c r="B250" s="225"/>
      <c r="C250" s="226"/>
      <c r="D250" s="227" t="s">
        <v>140</v>
      </c>
      <c r="E250" s="228" t="s">
        <v>21</v>
      </c>
      <c r="F250" s="229" t="s">
        <v>141</v>
      </c>
      <c r="G250" s="226"/>
      <c r="H250" s="228" t="s">
        <v>21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AT250" s="235" t="s">
        <v>140</v>
      </c>
      <c r="AU250" s="235" t="s">
        <v>138</v>
      </c>
      <c r="AV250" s="11" t="s">
        <v>81</v>
      </c>
      <c r="AW250" s="11" t="s">
        <v>39</v>
      </c>
      <c r="AX250" s="11" t="s">
        <v>76</v>
      </c>
      <c r="AY250" s="235" t="s">
        <v>129</v>
      </c>
    </row>
    <row r="251" s="12" customFormat="1">
      <c r="B251" s="236"/>
      <c r="C251" s="237"/>
      <c r="D251" s="227" t="s">
        <v>140</v>
      </c>
      <c r="E251" s="238" t="s">
        <v>21</v>
      </c>
      <c r="F251" s="239" t="s">
        <v>407</v>
      </c>
      <c r="G251" s="237"/>
      <c r="H251" s="240">
        <v>46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AT251" s="246" t="s">
        <v>140</v>
      </c>
      <c r="AU251" s="246" t="s">
        <v>138</v>
      </c>
      <c r="AV251" s="12" t="s">
        <v>138</v>
      </c>
      <c r="AW251" s="12" t="s">
        <v>39</v>
      </c>
      <c r="AX251" s="12" t="s">
        <v>81</v>
      </c>
      <c r="AY251" s="246" t="s">
        <v>129</v>
      </c>
    </row>
    <row r="252" s="1" customFormat="1" ht="16.5" customHeight="1">
      <c r="B252" s="45"/>
      <c r="C252" s="213" t="s">
        <v>408</v>
      </c>
      <c r="D252" s="213" t="s">
        <v>132</v>
      </c>
      <c r="E252" s="214" t="s">
        <v>409</v>
      </c>
      <c r="F252" s="215" t="s">
        <v>410</v>
      </c>
      <c r="G252" s="216" t="s">
        <v>135</v>
      </c>
      <c r="H252" s="217">
        <v>1</v>
      </c>
      <c r="I252" s="218"/>
      <c r="J252" s="219">
        <f>ROUND(I252*H252,2)</f>
        <v>0</v>
      </c>
      <c r="K252" s="215" t="s">
        <v>136</v>
      </c>
      <c r="L252" s="71"/>
      <c r="M252" s="220" t="s">
        <v>21</v>
      </c>
      <c r="N252" s="221" t="s">
        <v>48</v>
      </c>
      <c r="O252" s="46"/>
      <c r="P252" s="222">
        <f>O252*H252</f>
        <v>0</v>
      </c>
      <c r="Q252" s="222">
        <v>0.00036000000000000002</v>
      </c>
      <c r="R252" s="222">
        <f>Q252*H252</f>
        <v>0.00036000000000000002</v>
      </c>
      <c r="S252" s="222">
        <v>0</v>
      </c>
      <c r="T252" s="223">
        <f>S252*H252</f>
        <v>0</v>
      </c>
      <c r="AR252" s="23" t="s">
        <v>210</v>
      </c>
      <c r="AT252" s="23" t="s">
        <v>132</v>
      </c>
      <c r="AU252" s="23" t="s">
        <v>138</v>
      </c>
      <c r="AY252" s="23" t="s">
        <v>129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23" t="s">
        <v>138</v>
      </c>
      <c r="BK252" s="224">
        <f>ROUND(I252*H252,2)</f>
        <v>0</v>
      </c>
      <c r="BL252" s="23" t="s">
        <v>210</v>
      </c>
      <c r="BM252" s="23" t="s">
        <v>411</v>
      </c>
    </row>
    <row r="253" s="11" customFormat="1">
      <c r="B253" s="225"/>
      <c r="C253" s="226"/>
      <c r="D253" s="227" t="s">
        <v>140</v>
      </c>
      <c r="E253" s="228" t="s">
        <v>21</v>
      </c>
      <c r="F253" s="229" t="s">
        <v>141</v>
      </c>
      <c r="G253" s="226"/>
      <c r="H253" s="228" t="s">
        <v>21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140</v>
      </c>
      <c r="AU253" s="235" t="s">
        <v>138</v>
      </c>
      <c r="AV253" s="11" t="s">
        <v>81</v>
      </c>
      <c r="AW253" s="11" t="s">
        <v>39</v>
      </c>
      <c r="AX253" s="11" t="s">
        <v>76</v>
      </c>
      <c r="AY253" s="235" t="s">
        <v>129</v>
      </c>
    </row>
    <row r="254" s="12" customFormat="1">
      <c r="B254" s="236"/>
      <c r="C254" s="237"/>
      <c r="D254" s="227" t="s">
        <v>140</v>
      </c>
      <c r="E254" s="238" t="s">
        <v>21</v>
      </c>
      <c r="F254" s="239" t="s">
        <v>81</v>
      </c>
      <c r="G254" s="237"/>
      <c r="H254" s="240">
        <v>1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AT254" s="246" t="s">
        <v>140</v>
      </c>
      <c r="AU254" s="246" t="s">
        <v>138</v>
      </c>
      <c r="AV254" s="12" t="s">
        <v>138</v>
      </c>
      <c r="AW254" s="12" t="s">
        <v>39</v>
      </c>
      <c r="AX254" s="12" t="s">
        <v>81</v>
      </c>
      <c r="AY254" s="246" t="s">
        <v>129</v>
      </c>
    </row>
    <row r="255" s="1" customFormat="1" ht="16.5" customHeight="1">
      <c r="B255" s="45"/>
      <c r="C255" s="213" t="s">
        <v>412</v>
      </c>
      <c r="D255" s="213" t="s">
        <v>132</v>
      </c>
      <c r="E255" s="214" t="s">
        <v>413</v>
      </c>
      <c r="F255" s="215" t="s">
        <v>414</v>
      </c>
      <c r="G255" s="216" t="s">
        <v>135</v>
      </c>
      <c r="H255" s="217">
        <v>1</v>
      </c>
      <c r="I255" s="218"/>
      <c r="J255" s="219">
        <f>ROUND(I255*H255,2)</f>
        <v>0</v>
      </c>
      <c r="K255" s="215" t="s">
        <v>136</v>
      </c>
      <c r="L255" s="71"/>
      <c r="M255" s="220" t="s">
        <v>21</v>
      </c>
      <c r="N255" s="221" t="s">
        <v>48</v>
      </c>
      <c r="O255" s="46"/>
      <c r="P255" s="222">
        <f>O255*H255</f>
        <v>0</v>
      </c>
      <c r="Q255" s="222">
        <v>0.00050000000000000001</v>
      </c>
      <c r="R255" s="222">
        <f>Q255*H255</f>
        <v>0.00050000000000000001</v>
      </c>
      <c r="S255" s="222">
        <v>0</v>
      </c>
      <c r="T255" s="223">
        <f>S255*H255</f>
        <v>0</v>
      </c>
      <c r="AR255" s="23" t="s">
        <v>210</v>
      </c>
      <c r="AT255" s="23" t="s">
        <v>132</v>
      </c>
      <c r="AU255" s="23" t="s">
        <v>138</v>
      </c>
      <c r="AY255" s="23" t="s">
        <v>129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23" t="s">
        <v>138</v>
      </c>
      <c r="BK255" s="224">
        <f>ROUND(I255*H255,2)</f>
        <v>0</v>
      </c>
      <c r="BL255" s="23" t="s">
        <v>210</v>
      </c>
      <c r="BM255" s="23" t="s">
        <v>415</v>
      </c>
    </row>
    <row r="256" s="11" customFormat="1">
      <c r="B256" s="225"/>
      <c r="C256" s="226"/>
      <c r="D256" s="227" t="s">
        <v>140</v>
      </c>
      <c r="E256" s="228" t="s">
        <v>21</v>
      </c>
      <c r="F256" s="229" t="s">
        <v>141</v>
      </c>
      <c r="G256" s="226"/>
      <c r="H256" s="228" t="s">
        <v>21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AT256" s="235" t="s">
        <v>140</v>
      </c>
      <c r="AU256" s="235" t="s">
        <v>138</v>
      </c>
      <c r="AV256" s="11" t="s">
        <v>81</v>
      </c>
      <c r="AW256" s="11" t="s">
        <v>39</v>
      </c>
      <c r="AX256" s="11" t="s">
        <v>76</v>
      </c>
      <c r="AY256" s="235" t="s">
        <v>129</v>
      </c>
    </row>
    <row r="257" s="12" customFormat="1">
      <c r="B257" s="236"/>
      <c r="C257" s="237"/>
      <c r="D257" s="227" t="s">
        <v>140</v>
      </c>
      <c r="E257" s="238" t="s">
        <v>21</v>
      </c>
      <c r="F257" s="239" t="s">
        <v>81</v>
      </c>
      <c r="G257" s="237"/>
      <c r="H257" s="240">
        <v>1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AT257" s="246" t="s">
        <v>140</v>
      </c>
      <c r="AU257" s="246" t="s">
        <v>138</v>
      </c>
      <c r="AV257" s="12" t="s">
        <v>138</v>
      </c>
      <c r="AW257" s="12" t="s">
        <v>39</v>
      </c>
      <c r="AX257" s="12" t="s">
        <v>81</v>
      </c>
      <c r="AY257" s="246" t="s">
        <v>129</v>
      </c>
    </row>
    <row r="258" s="1" customFormat="1" ht="16.5" customHeight="1">
      <c r="B258" s="45"/>
      <c r="C258" s="213" t="s">
        <v>416</v>
      </c>
      <c r="D258" s="213" t="s">
        <v>132</v>
      </c>
      <c r="E258" s="214" t="s">
        <v>417</v>
      </c>
      <c r="F258" s="215" t="s">
        <v>418</v>
      </c>
      <c r="G258" s="216" t="s">
        <v>135</v>
      </c>
      <c r="H258" s="217">
        <v>3</v>
      </c>
      <c r="I258" s="218"/>
      <c r="J258" s="219">
        <f>ROUND(I258*H258,2)</f>
        <v>0</v>
      </c>
      <c r="K258" s="215" t="s">
        <v>136</v>
      </c>
      <c r="L258" s="71"/>
      <c r="M258" s="220" t="s">
        <v>21</v>
      </c>
      <c r="N258" s="221" t="s">
        <v>48</v>
      </c>
      <c r="O258" s="46"/>
      <c r="P258" s="222">
        <f>O258*H258</f>
        <v>0</v>
      </c>
      <c r="Q258" s="222">
        <v>0.00040000000000000002</v>
      </c>
      <c r="R258" s="222">
        <f>Q258*H258</f>
        <v>0.0012000000000000001</v>
      </c>
      <c r="S258" s="222">
        <v>0</v>
      </c>
      <c r="T258" s="223">
        <f>S258*H258</f>
        <v>0</v>
      </c>
      <c r="AR258" s="23" t="s">
        <v>210</v>
      </c>
      <c r="AT258" s="23" t="s">
        <v>132</v>
      </c>
      <c r="AU258" s="23" t="s">
        <v>138</v>
      </c>
      <c r="AY258" s="23" t="s">
        <v>129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23" t="s">
        <v>138</v>
      </c>
      <c r="BK258" s="224">
        <f>ROUND(I258*H258,2)</f>
        <v>0</v>
      </c>
      <c r="BL258" s="23" t="s">
        <v>210</v>
      </c>
      <c r="BM258" s="23" t="s">
        <v>419</v>
      </c>
    </row>
    <row r="259" s="11" customFormat="1">
      <c r="B259" s="225"/>
      <c r="C259" s="226"/>
      <c r="D259" s="227" t="s">
        <v>140</v>
      </c>
      <c r="E259" s="228" t="s">
        <v>21</v>
      </c>
      <c r="F259" s="229" t="s">
        <v>141</v>
      </c>
      <c r="G259" s="226"/>
      <c r="H259" s="228" t="s">
        <v>21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AT259" s="235" t="s">
        <v>140</v>
      </c>
      <c r="AU259" s="235" t="s">
        <v>138</v>
      </c>
      <c r="AV259" s="11" t="s">
        <v>81</v>
      </c>
      <c r="AW259" s="11" t="s">
        <v>39</v>
      </c>
      <c r="AX259" s="11" t="s">
        <v>76</v>
      </c>
      <c r="AY259" s="235" t="s">
        <v>129</v>
      </c>
    </row>
    <row r="260" s="12" customFormat="1">
      <c r="B260" s="236"/>
      <c r="C260" s="237"/>
      <c r="D260" s="227" t="s">
        <v>140</v>
      </c>
      <c r="E260" s="238" t="s">
        <v>21</v>
      </c>
      <c r="F260" s="239" t="s">
        <v>130</v>
      </c>
      <c r="G260" s="237"/>
      <c r="H260" s="240">
        <v>3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AT260" s="246" t="s">
        <v>140</v>
      </c>
      <c r="AU260" s="246" t="s">
        <v>138</v>
      </c>
      <c r="AV260" s="12" t="s">
        <v>138</v>
      </c>
      <c r="AW260" s="12" t="s">
        <v>39</v>
      </c>
      <c r="AX260" s="12" t="s">
        <v>81</v>
      </c>
      <c r="AY260" s="246" t="s">
        <v>129</v>
      </c>
    </row>
    <row r="261" s="1" customFormat="1" ht="16.5" customHeight="1">
      <c r="B261" s="45"/>
      <c r="C261" s="213" t="s">
        <v>420</v>
      </c>
      <c r="D261" s="213" t="s">
        <v>132</v>
      </c>
      <c r="E261" s="214" t="s">
        <v>421</v>
      </c>
      <c r="F261" s="215" t="s">
        <v>422</v>
      </c>
      <c r="G261" s="216" t="s">
        <v>135</v>
      </c>
      <c r="H261" s="217">
        <v>6</v>
      </c>
      <c r="I261" s="218"/>
      <c r="J261" s="219">
        <f>ROUND(I261*H261,2)</f>
        <v>0</v>
      </c>
      <c r="K261" s="215" t="s">
        <v>136</v>
      </c>
      <c r="L261" s="71"/>
      <c r="M261" s="220" t="s">
        <v>21</v>
      </c>
      <c r="N261" s="221" t="s">
        <v>48</v>
      </c>
      <c r="O261" s="46"/>
      <c r="P261" s="222">
        <f>O261*H261</f>
        <v>0</v>
      </c>
      <c r="Q261" s="222">
        <v>0.00056999999999999998</v>
      </c>
      <c r="R261" s="222">
        <f>Q261*H261</f>
        <v>0.0034199999999999999</v>
      </c>
      <c r="S261" s="222">
        <v>0</v>
      </c>
      <c r="T261" s="223">
        <f>S261*H261</f>
        <v>0</v>
      </c>
      <c r="AR261" s="23" t="s">
        <v>210</v>
      </c>
      <c r="AT261" s="23" t="s">
        <v>132</v>
      </c>
      <c r="AU261" s="23" t="s">
        <v>138</v>
      </c>
      <c r="AY261" s="23" t="s">
        <v>129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23" t="s">
        <v>138</v>
      </c>
      <c r="BK261" s="224">
        <f>ROUND(I261*H261,2)</f>
        <v>0</v>
      </c>
      <c r="BL261" s="23" t="s">
        <v>210</v>
      </c>
      <c r="BM261" s="23" t="s">
        <v>423</v>
      </c>
    </row>
    <row r="262" s="11" customFormat="1">
      <c r="B262" s="225"/>
      <c r="C262" s="226"/>
      <c r="D262" s="227" t="s">
        <v>140</v>
      </c>
      <c r="E262" s="228" t="s">
        <v>21</v>
      </c>
      <c r="F262" s="229" t="s">
        <v>141</v>
      </c>
      <c r="G262" s="226"/>
      <c r="H262" s="228" t="s">
        <v>21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AT262" s="235" t="s">
        <v>140</v>
      </c>
      <c r="AU262" s="235" t="s">
        <v>138</v>
      </c>
      <c r="AV262" s="11" t="s">
        <v>81</v>
      </c>
      <c r="AW262" s="11" t="s">
        <v>39</v>
      </c>
      <c r="AX262" s="11" t="s">
        <v>76</v>
      </c>
      <c r="AY262" s="235" t="s">
        <v>129</v>
      </c>
    </row>
    <row r="263" s="12" customFormat="1">
      <c r="B263" s="236"/>
      <c r="C263" s="237"/>
      <c r="D263" s="227" t="s">
        <v>140</v>
      </c>
      <c r="E263" s="238" t="s">
        <v>21</v>
      </c>
      <c r="F263" s="239" t="s">
        <v>147</v>
      </c>
      <c r="G263" s="237"/>
      <c r="H263" s="240">
        <v>6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AT263" s="246" t="s">
        <v>140</v>
      </c>
      <c r="AU263" s="246" t="s">
        <v>138</v>
      </c>
      <c r="AV263" s="12" t="s">
        <v>138</v>
      </c>
      <c r="AW263" s="12" t="s">
        <v>39</v>
      </c>
      <c r="AX263" s="12" t="s">
        <v>81</v>
      </c>
      <c r="AY263" s="246" t="s">
        <v>129</v>
      </c>
    </row>
    <row r="264" s="1" customFormat="1" ht="16.5" customHeight="1">
      <c r="B264" s="45"/>
      <c r="C264" s="213" t="s">
        <v>424</v>
      </c>
      <c r="D264" s="213" t="s">
        <v>132</v>
      </c>
      <c r="E264" s="214" t="s">
        <v>425</v>
      </c>
      <c r="F264" s="215" t="s">
        <v>426</v>
      </c>
      <c r="G264" s="216" t="s">
        <v>135</v>
      </c>
      <c r="H264" s="217">
        <v>1</v>
      </c>
      <c r="I264" s="218"/>
      <c r="J264" s="219">
        <f>ROUND(I264*H264,2)</f>
        <v>0</v>
      </c>
      <c r="K264" s="215" t="s">
        <v>136</v>
      </c>
      <c r="L264" s="71"/>
      <c r="M264" s="220" t="s">
        <v>21</v>
      </c>
      <c r="N264" s="221" t="s">
        <v>48</v>
      </c>
      <c r="O264" s="46"/>
      <c r="P264" s="222">
        <f>O264*H264</f>
        <v>0</v>
      </c>
      <c r="Q264" s="222">
        <v>0.00080000000000000004</v>
      </c>
      <c r="R264" s="222">
        <f>Q264*H264</f>
        <v>0.00080000000000000004</v>
      </c>
      <c r="S264" s="222">
        <v>0</v>
      </c>
      <c r="T264" s="223">
        <f>S264*H264</f>
        <v>0</v>
      </c>
      <c r="AR264" s="23" t="s">
        <v>210</v>
      </c>
      <c r="AT264" s="23" t="s">
        <v>132</v>
      </c>
      <c r="AU264" s="23" t="s">
        <v>138</v>
      </c>
      <c r="AY264" s="23" t="s">
        <v>129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23" t="s">
        <v>138</v>
      </c>
      <c r="BK264" s="224">
        <f>ROUND(I264*H264,2)</f>
        <v>0</v>
      </c>
      <c r="BL264" s="23" t="s">
        <v>210</v>
      </c>
      <c r="BM264" s="23" t="s">
        <v>427</v>
      </c>
    </row>
    <row r="265" s="11" customFormat="1">
      <c r="B265" s="225"/>
      <c r="C265" s="226"/>
      <c r="D265" s="227" t="s">
        <v>140</v>
      </c>
      <c r="E265" s="228" t="s">
        <v>21</v>
      </c>
      <c r="F265" s="229" t="s">
        <v>141</v>
      </c>
      <c r="G265" s="226"/>
      <c r="H265" s="228" t="s">
        <v>21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140</v>
      </c>
      <c r="AU265" s="235" t="s">
        <v>138</v>
      </c>
      <c r="AV265" s="11" t="s">
        <v>81</v>
      </c>
      <c r="AW265" s="11" t="s">
        <v>39</v>
      </c>
      <c r="AX265" s="11" t="s">
        <v>76</v>
      </c>
      <c r="AY265" s="235" t="s">
        <v>129</v>
      </c>
    </row>
    <row r="266" s="12" customFormat="1">
      <c r="B266" s="236"/>
      <c r="C266" s="237"/>
      <c r="D266" s="227" t="s">
        <v>140</v>
      </c>
      <c r="E266" s="238" t="s">
        <v>21</v>
      </c>
      <c r="F266" s="239" t="s">
        <v>81</v>
      </c>
      <c r="G266" s="237"/>
      <c r="H266" s="240">
        <v>1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AT266" s="246" t="s">
        <v>140</v>
      </c>
      <c r="AU266" s="246" t="s">
        <v>138</v>
      </c>
      <c r="AV266" s="12" t="s">
        <v>138</v>
      </c>
      <c r="AW266" s="12" t="s">
        <v>39</v>
      </c>
      <c r="AX266" s="12" t="s">
        <v>81</v>
      </c>
      <c r="AY266" s="246" t="s">
        <v>129</v>
      </c>
    </row>
    <row r="267" s="1" customFormat="1" ht="25.5" customHeight="1">
      <c r="B267" s="45"/>
      <c r="C267" s="213" t="s">
        <v>188</v>
      </c>
      <c r="D267" s="213" t="s">
        <v>132</v>
      </c>
      <c r="E267" s="214" t="s">
        <v>428</v>
      </c>
      <c r="F267" s="215" t="s">
        <v>429</v>
      </c>
      <c r="G267" s="216" t="s">
        <v>135</v>
      </c>
      <c r="H267" s="217">
        <v>92</v>
      </c>
      <c r="I267" s="218"/>
      <c r="J267" s="219">
        <f>ROUND(I267*H267,2)</f>
        <v>0</v>
      </c>
      <c r="K267" s="215" t="s">
        <v>136</v>
      </c>
      <c r="L267" s="71"/>
      <c r="M267" s="220" t="s">
        <v>21</v>
      </c>
      <c r="N267" s="221" t="s">
        <v>48</v>
      </c>
      <c r="O267" s="46"/>
      <c r="P267" s="222">
        <f>O267*H267</f>
        <v>0</v>
      </c>
      <c r="Q267" s="222">
        <v>0.00034000000000000002</v>
      </c>
      <c r="R267" s="222">
        <f>Q267*H267</f>
        <v>0.031280000000000002</v>
      </c>
      <c r="S267" s="222">
        <v>0</v>
      </c>
      <c r="T267" s="223">
        <f>S267*H267</f>
        <v>0</v>
      </c>
      <c r="AR267" s="23" t="s">
        <v>210</v>
      </c>
      <c r="AT267" s="23" t="s">
        <v>132</v>
      </c>
      <c r="AU267" s="23" t="s">
        <v>138</v>
      </c>
      <c r="AY267" s="23" t="s">
        <v>129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23" t="s">
        <v>138</v>
      </c>
      <c r="BK267" s="224">
        <f>ROUND(I267*H267,2)</f>
        <v>0</v>
      </c>
      <c r="BL267" s="23" t="s">
        <v>210</v>
      </c>
      <c r="BM267" s="23" t="s">
        <v>430</v>
      </c>
    </row>
    <row r="268" s="11" customFormat="1">
      <c r="B268" s="225"/>
      <c r="C268" s="226"/>
      <c r="D268" s="227" t="s">
        <v>140</v>
      </c>
      <c r="E268" s="228" t="s">
        <v>21</v>
      </c>
      <c r="F268" s="229" t="s">
        <v>141</v>
      </c>
      <c r="G268" s="226"/>
      <c r="H268" s="228" t="s">
        <v>21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AT268" s="235" t="s">
        <v>140</v>
      </c>
      <c r="AU268" s="235" t="s">
        <v>138</v>
      </c>
      <c r="AV268" s="11" t="s">
        <v>81</v>
      </c>
      <c r="AW268" s="11" t="s">
        <v>39</v>
      </c>
      <c r="AX268" s="11" t="s">
        <v>76</v>
      </c>
      <c r="AY268" s="235" t="s">
        <v>129</v>
      </c>
    </row>
    <row r="269" s="12" customFormat="1">
      <c r="B269" s="236"/>
      <c r="C269" s="237"/>
      <c r="D269" s="227" t="s">
        <v>140</v>
      </c>
      <c r="E269" s="238" t="s">
        <v>21</v>
      </c>
      <c r="F269" s="239" t="s">
        <v>431</v>
      </c>
      <c r="G269" s="237"/>
      <c r="H269" s="240">
        <v>92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AT269" s="246" t="s">
        <v>140</v>
      </c>
      <c r="AU269" s="246" t="s">
        <v>138</v>
      </c>
      <c r="AV269" s="12" t="s">
        <v>138</v>
      </c>
      <c r="AW269" s="12" t="s">
        <v>39</v>
      </c>
      <c r="AX269" s="12" t="s">
        <v>81</v>
      </c>
      <c r="AY269" s="246" t="s">
        <v>129</v>
      </c>
    </row>
    <row r="270" s="1" customFormat="1" ht="16.5" customHeight="1">
      <c r="B270" s="45"/>
      <c r="C270" s="213" t="s">
        <v>432</v>
      </c>
      <c r="D270" s="213" t="s">
        <v>132</v>
      </c>
      <c r="E270" s="214" t="s">
        <v>433</v>
      </c>
      <c r="F270" s="215" t="s">
        <v>434</v>
      </c>
      <c r="G270" s="216" t="s">
        <v>135</v>
      </c>
      <c r="H270" s="217">
        <v>1</v>
      </c>
      <c r="I270" s="218"/>
      <c r="J270" s="219">
        <f>ROUND(I270*H270,2)</f>
        <v>0</v>
      </c>
      <c r="K270" s="215" t="s">
        <v>136</v>
      </c>
      <c r="L270" s="71"/>
      <c r="M270" s="220" t="s">
        <v>21</v>
      </c>
      <c r="N270" s="221" t="s">
        <v>48</v>
      </c>
      <c r="O270" s="46"/>
      <c r="P270" s="222">
        <f>O270*H270</f>
        <v>0</v>
      </c>
      <c r="Q270" s="222">
        <v>0.0011900000000000001</v>
      </c>
      <c r="R270" s="222">
        <f>Q270*H270</f>
        <v>0.0011900000000000001</v>
      </c>
      <c r="S270" s="222">
        <v>0</v>
      </c>
      <c r="T270" s="223">
        <f>S270*H270</f>
        <v>0</v>
      </c>
      <c r="AR270" s="23" t="s">
        <v>210</v>
      </c>
      <c r="AT270" s="23" t="s">
        <v>132</v>
      </c>
      <c r="AU270" s="23" t="s">
        <v>138</v>
      </c>
      <c r="AY270" s="23" t="s">
        <v>129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23" t="s">
        <v>138</v>
      </c>
      <c r="BK270" s="224">
        <f>ROUND(I270*H270,2)</f>
        <v>0</v>
      </c>
      <c r="BL270" s="23" t="s">
        <v>210</v>
      </c>
      <c r="BM270" s="23" t="s">
        <v>435</v>
      </c>
    </row>
    <row r="271" s="11" customFormat="1">
      <c r="B271" s="225"/>
      <c r="C271" s="226"/>
      <c r="D271" s="227" t="s">
        <v>140</v>
      </c>
      <c r="E271" s="228" t="s">
        <v>21</v>
      </c>
      <c r="F271" s="229" t="s">
        <v>141</v>
      </c>
      <c r="G271" s="226"/>
      <c r="H271" s="228" t="s">
        <v>21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AT271" s="235" t="s">
        <v>140</v>
      </c>
      <c r="AU271" s="235" t="s">
        <v>138</v>
      </c>
      <c r="AV271" s="11" t="s">
        <v>81</v>
      </c>
      <c r="AW271" s="11" t="s">
        <v>39</v>
      </c>
      <c r="AX271" s="11" t="s">
        <v>76</v>
      </c>
      <c r="AY271" s="235" t="s">
        <v>129</v>
      </c>
    </row>
    <row r="272" s="12" customFormat="1">
      <c r="B272" s="236"/>
      <c r="C272" s="237"/>
      <c r="D272" s="227" t="s">
        <v>140</v>
      </c>
      <c r="E272" s="238" t="s">
        <v>21</v>
      </c>
      <c r="F272" s="239" t="s">
        <v>81</v>
      </c>
      <c r="G272" s="237"/>
      <c r="H272" s="240">
        <v>1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AT272" s="246" t="s">
        <v>140</v>
      </c>
      <c r="AU272" s="246" t="s">
        <v>138</v>
      </c>
      <c r="AV272" s="12" t="s">
        <v>138</v>
      </c>
      <c r="AW272" s="12" t="s">
        <v>39</v>
      </c>
      <c r="AX272" s="12" t="s">
        <v>81</v>
      </c>
      <c r="AY272" s="246" t="s">
        <v>129</v>
      </c>
    </row>
    <row r="273" s="1" customFormat="1" ht="16.5" customHeight="1">
      <c r="B273" s="45"/>
      <c r="C273" s="213" t="s">
        <v>436</v>
      </c>
      <c r="D273" s="213" t="s">
        <v>132</v>
      </c>
      <c r="E273" s="214" t="s">
        <v>437</v>
      </c>
      <c r="F273" s="215" t="s">
        <v>438</v>
      </c>
      <c r="G273" s="216" t="s">
        <v>135</v>
      </c>
      <c r="H273" s="217">
        <v>46</v>
      </c>
      <c r="I273" s="218"/>
      <c r="J273" s="219">
        <f>ROUND(I273*H273,2)</f>
        <v>0</v>
      </c>
      <c r="K273" s="215" t="s">
        <v>136</v>
      </c>
      <c r="L273" s="71"/>
      <c r="M273" s="220" t="s">
        <v>21</v>
      </c>
      <c r="N273" s="221" t="s">
        <v>48</v>
      </c>
      <c r="O273" s="46"/>
      <c r="P273" s="222">
        <f>O273*H273</f>
        <v>0</v>
      </c>
      <c r="Q273" s="222">
        <v>0</v>
      </c>
      <c r="R273" s="222">
        <f>Q273*H273</f>
        <v>0</v>
      </c>
      <c r="S273" s="222">
        <v>0.0054900000000000001</v>
      </c>
      <c r="T273" s="223">
        <f>S273*H273</f>
        <v>0.25253999999999999</v>
      </c>
      <c r="AR273" s="23" t="s">
        <v>210</v>
      </c>
      <c r="AT273" s="23" t="s">
        <v>132</v>
      </c>
      <c r="AU273" s="23" t="s">
        <v>138</v>
      </c>
      <c r="AY273" s="23" t="s">
        <v>129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23" t="s">
        <v>138</v>
      </c>
      <c r="BK273" s="224">
        <f>ROUND(I273*H273,2)</f>
        <v>0</v>
      </c>
      <c r="BL273" s="23" t="s">
        <v>210</v>
      </c>
      <c r="BM273" s="23" t="s">
        <v>439</v>
      </c>
    </row>
    <row r="274" s="11" customFormat="1">
      <c r="B274" s="225"/>
      <c r="C274" s="226"/>
      <c r="D274" s="227" t="s">
        <v>140</v>
      </c>
      <c r="E274" s="228" t="s">
        <v>21</v>
      </c>
      <c r="F274" s="229" t="s">
        <v>141</v>
      </c>
      <c r="G274" s="226"/>
      <c r="H274" s="228" t="s">
        <v>21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AT274" s="235" t="s">
        <v>140</v>
      </c>
      <c r="AU274" s="235" t="s">
        <v>138</v>
      </c>
      <c r="AV274" s="11" t="s">
        <v>81</v>
      </c>
      <c r="AW274" s="11" t="s">
        <v>39</v>
      </c>
      <c r="AX274" s="11" t="s">
        <v>76</v>
      </c>
      <c r="AY274" s="235" t="s">
        <v>129</v>
      </c>
    </row>
    <row r="275" s="12" customFormat="1">
      <c r="B275" s="236"/>
      <c r="C275" s="237"/>
      <c r="D275" s="227" t="s">
        <v>140</v>
      </c>
      <c r="E275" s="238" t="s">
        <v>21</v>
      </c>
      <c r="F275" s="239" t="s">
        <v>304</v>
      </c>
      <c r="G275" s="237"/>
      <c r="H275" s="240">
        <v>46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AT275" s="246" t="s">
        <v>140</v>
      </c>
      <c r="AU275" s="246" t="s">
        <v>138</v>
      </c>
      <c r="AV275" s="12" t="s">
        <v>138</v>
      </c>
      <c r="AW275" s="12" t="s">
        <v>39</v>
      </c>
      <c r="AX275" s="12" t="s">
        <v>81</v>
      </c>
      <c r="AY275" s="246" t="s">
        <v>129</v>
      </c>
    </row>
    <row r="276" s="1" customFormat="1" ht="16.5" customHeight="1">
      <c r="B276" s="45"/>
      <c r="C276" s="213" t="s">
        <v>440</v>
      </c>
      <c r="D276" s="213" t="s">
        <v>132</v>
      </c>
      <c r="E276" s="214" t="s">
        <v>441</v>
      </c>
      <c r="F276" s="215" t="s">
        <v>442</v>
      </c>
      <c r="G276" s="216" t="s">
        <v>135</v>
      </c>
      <c r="H276" s="217">
        <v>46</v>
      </c>
      <c r="I276" s="218"/>
      <c r="J276" s="219">
        <f>ROUND(I276*H276,2)</f>
        <v>0</v>
      </c>
      <c r="K276" s="215" t="s">
        <v>136</v>
      </c>
      <c r="L276" s="71"/>
      <c r="M276" s="220" t="s">
        <v>21</v>
      </c>
      <c r="N276" s="221" t="s">
        <v>48</v>
      </c>
      <c r="O276" s="46"/>
      <c r="P276" s="222">
        <f>O276*H276</f>
        <v>0</v>
      </c>
      <c r="Q276" s="222">
        <v>0.00056999999999999998</v>
      </c>
      <c r="R276" s="222">
        <f>Q276*H276</f>
        <v>0.02622</v>
      </c>
      <c r="S276" s="222">
        <v>0</v>
      </c>
      <c r="T276" s="223">
        <f>S276*H276</f>
        <v>0</v>
      </c>
      <c r="AR276" s="23" t="s">
        <v>210</v>
      </c>
      <c r="AT276" s="23" t="s">
        <v>132</v>
      </c>
      <c r="AU276" s="23" t="s">
        <v>138</v>
      </c>
      <c r="AY276" s="23" t="s">
        <v>129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23" t="s">
        <v>138</v>
      </c>
      <c r="BK276" s="224">
        <f>ROUND(I276*H276,2)</f>
        <v>0</v>
      </c>
      <c r="BL276" s="23" t="s">
        <v>210</v>
      </c>
      <c r="BM276" s="23" t="s">
        <v>443</v>
      </c>
    </row>
    <row r="277" s="11" customFormat="1">
      <c r="B277" s="225"/>
      <c r="C277" s="226"/>
      <c r="D277" s="227" t="s">
        <v>140</v>
      </c>
      <c r="E277" s="228" t="s">
        <v>21</v>
      </c>
      <c r="F277" s="229" t="s">
        <v>141</v>
      </c>
      <c r="G277" s="226"/>
      <c r="H277" s="228" t="s">
        <v>21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AT277" s="235" t="s">
        <v>140</v>
      </c>
      <c r="AU277" s="235" t="s">
        <v>138</v>
      </c>
      <c r="AV277" s="11" t="s">
        <v>81</v>
      </c>
      <c r="AW277" s="11" t="s">
        <v>39</v>
      </c>
      <c r="AX277" s="11" t="s">
        <v>76</v>
      </c>
      <c r="AY277" s="235" t="s">
        <v>129</v>
      </c>
    </row>
    <row r="278" s="12" customFormat="1">
      <c r="B278" s="236"/>
      <c r="C278" s="237"/>
      <c r="D278" s="227" t="s">
        <v>140</v>
      </c>
      <c r="E278" s="238" t="s">
        <v>21</v>
      </c>
      <c r="F278" s="239" t="s">
        <v>304</v>
      </c>
      <c r="G278" s="237"/>
      <c r="H278" s="240">
        <v>46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AT278" s="246" t="s">
        <v>140</v>
      </c>
      <c r="AU278" s="246" t="s">
        <v>138</v>
      </c>
      <c r="AV278" s="12" t="s">
        <v>138</v>
      </c>
      <c r="AW278" s="12" t="s">
        <v>39</v>
      </c>
      <c r="AX278" s="12" t="s">
        <v>81</v>
      </c>
      <c r="AY278" s="246" t="s">
        <v>129</v>
      </c>
    </row>
    <row r="279" s="1" customFormat="1" ht="16.5" customHeight="1">
      <c r="B279" s="45"/>
      <c r="C279" s="247" t="s">
        <v>444</v>
      </c>
      <c r="D279" s="247" t="s">
        <v>235</v>
      </c>
      <c r="E279" s="248" t="s">
        <v>445</v>
      </c>
      <c r="F279" s="249" t="s">
        <v>446</v>
      </c>
      <c r="G279" s="250" t="s">
        <v>135</v>
      </c>
      <c r="H279" s="251">
        <v>23</v>
      </c>
      <c r="I279" s="252"/>
      <c r="J279" s="253">
        <f>ROUND(I279*H279,2)</f>
        <v>0</v>
      </c>
      <c r="K279" s="249" t="s">
        <v>136</v>
      </c>
      <c r="L279" s="254"/>
      <c r="M279" s="255" t="s">
        <v>21</v>
      </c>
      <c r="N279" s="256" t="s">
        <v>48</v>
      </c>
      <c r="O279" s="46"/>
      <c r="P279" s="222">
        <f>O279*H279</f>
        <v>0</v>
      </c>
      <c r="Q279" s="222">
        <v>0.00052999999999999998</v>
      </c>
      <c r="R279" s="222">
        <f>Q279*H279</f>
        <v>0.012189999999999999</v>
      </c>
      <c r="S279" s="222">
        <v>0</v>
      </c>
      <c r="T279" s="223">
        <f>S279*H279</f>
        <v>0</v>
      </c>
      <c r="AR279" s="23" t="s">
        <v>238</v>
      </c>
      <c r="AT279" s="23" t="s">
        <v>235</v>
      </c>
      <c r="AU279" s="23" t="s">
        <v>138</v>
      </c>
      <c r="AY279" s="23" t="s">
        <v>129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23" t="s">
        <v>138</v>
      </c>
      <c r="BK279" s="224">
        <f>ROUND(I279*H279,2)</f>
        <v>0</v>
      </c>
      <c r="BL279" s="23" t="s">
        <v>210</v>
      </c>
      <c r="BM279" s="23" t="s">
        <v>447</v>
      </c>
    </row>
    <row r="280" s="11" customFormat="1">
      <c r="B280" s="225"/>
      <c r="C280" s="226"/>
      <c r="D280" s="227" t="s">
        <v>140</v>
      </c>
      <c r="E280" s="228" t="s">
        <v>21</v>
      </c>
      <c r="F280" s="229" t="s">
        <v>141</v>
      </c>
      <c r="G280" s="226"/>
      <c r="H280" s="228" t="s">
        <v>21</v>
      </c>
      <c r="I280" s="230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AT280" s="235" t="s">
        <v>140</v>
      </c>
      <c r="AU280" s="235" t="s">
        <v>138</v>
      </c>
      <c r="AV280" s="11" t="s">
        <v>81</v>
      </c>
      <c r="AW280" s="11" t="s">
        <v>39</v>
      </c>
      <c r="AX280" s="11" t="s">
        <v>76</v>
      </c>
      <c r="AY280" s="235" t="s">
        <v>129</v>
      </c>
    </row>
    <row r="281" s="12" customFormat="1">
      <c r="B281" s="236"/>
      <c r="C281" s="237"/>
      <c r="D281" s="227" t="s">
        <v>140</v>
      </c>
      <c r="E281" s="238" t="s">
        <v>21</v>
      </c>
      <c r="F281" s="239" t="s">
        <v>250</v>
      </c>
      <c r="G281" s="237"/>
      <c r="H281" s="240">
        <v>23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AT281" s="246" t="s">
        <v>140</v>
      </c>
      <c r="AU281" s="246" t="s">
        <v>138</v>
      </c>
      <c r="AV281" s="12" t="s">
        <v>138</v>
      </c>
      <c r="AW281" s="12" t="s">
        <v>39</v>
      </c>
      <c r="AX281" s="12" t="s">
        <v>81</v>
      </c>
      <c r="AY281" s="246" t="s">
        <v>129</v>
      </c>
    </row>
    <row r="282" s="1" customFormat="1" ht="16.5" customHeight="1">
      <c r="B282" s="45"/>
      <c r="C282" s="247" t="s">
        <v>448</v>
      </c>
      <c r="D282" s="247" t="s">
        <v>235</v>
      </c>
      <c r="E282" s="248" t="s">
        <v>449</v>
      </c>
      <c r="F282" s="249" t="s">
        <v>450</v>
      </c>
      <c r="G282" s="250" t="s">
        <v>135</v>
      </c>
      <c r="H282" s="251">
        <v>23</v>
      </c>
      <c r="I282" s="252"/>
      <c r="J282" s="253">
        <f>ROUND(I282*H282,2)</f>
        <v>0</v>
      </c>
      <c r="K282" s="249" t="s">
        <v>136</v>
      </c>
      <c r="L282" s="254"/>
      <c r="M282" s="255" t="s">
        <v>21</v>
      </c>
      <c r="N282" s="256" t="s">
        <v>48</v>
      </c>
      <c r="O282" s="46"/>
      <c r="P282" s="222">
        <f>O282*H282</f>
        <v>0</v>
      </c>
      <c r="Q282" s="222">
        <v>0.00042000000000000002</v>
      </c>
      <c r="R282" s="222">
        <f>Q282*H282</f>
        <v>0.0096600000000000002</v>
      </c>
      <c r="S282" s="222">
        <v>0</v>
      </c>
      <c r="T282" s="223">
        <f>S282*H282</f>
        <v>0</v>
      </c>
      <c r="AR282" s="23" t="s">
        <v>238</v>
      </c>
      <c r="AT282" s="23" t="s">
        <v>235</v>
      </c>
      <c r="AU282" s="23" t="s">
        <v>138</v>
      </c>
      <c r="AY282" s="23" t="s">
        <v>129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23" t="s">
        <v>138</v>
      </c>
      <c r="BK282" s="224">
        <f>ROUND(I282*H282,2)</f>
        <v>0</v>
      </c>
      <c r="BL282" s="23" t="s">
        <v>210</v>
      </c>
      <c r="BM282" s="23" t="s">
        <v>451</v>
      </c>
    </row>
    <row r="283" s="11" customFormat="1">
      <c r="B283" s="225"/>
      <c r="C283" s="226"/>
      <c r="D283" s="227" t="s">
        <v>140</v>
      </c>
      <c r="E283" s="228" t="s">
        <v>21</v>
      </c>
      <c r="F283" s="229" t="s">
        <v>141</v>
      </c>
      <c r="G283" s="226"/>
      <c r="H283" s="228" t="s">
        <v>21</v>
      </c>
      <c r="I283" s="230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AT283" s="235" t="s">
        <v>140</v>
      </c>
      <c r="AU283" s="235" t="s">
        <v>138</v>
      </c>
      <c r="AV283" s="11" t="s">
        <v>81</v>
      </c>
      <c r="AW283" s="11" t="s">
        <v>39</v>
      </c>
      <c r="AX283" s="11" t="s">
        <v>76</v>
      </c>
      <c r="AY283" s="235" t="s">
        <v>129</v>
      </c>
    </row>
    <row r="284" s="12" customFormat="1">
      <c r="B284" s="236"/>
      <c r="C284" s="237"/>
      <c r="D284" s="227" t="s">
        <v>140</v>
      </c>
      <c r="E284" s="238" t="s">
        <v>21</v>
      </c>
      <c r="F284" s="239" t="s">
        <v>250</v>
      </c>
      <c r="G284" s="237"/>
      <c r="H284" s="240">
        <v>23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AT284" s="246" t="s">
        <v>140</v>
      </c>
      <c r="AU284" s="246" t="s">
        <v>138</v>
      </c>
      <c r="AV284" s="12" t="s">
        <v>138</v>
      </c>
      <c r="AW284" s="12" t="s">
        <v>39</v>
      </c>
      <c r="AX284" s="12" t="s">
        <v>81</v>
      </c>
      <c r="AY284" s="246" t="s">
        <v>129</v>
      </c>
    </row>
    <row r="285" s="1" customFormat="1" ht="16.5" customHeight="1">
      <c r="B285" s="45"/>
      <c r="C285" s="247" t="s">
        <v>452</v>
      </c>
      <c r="D285" s="247" t="s">
        <v>235</v>
      </c>
      <c r="E285" s="248" t="s">
        <v>453</v>
      </c>
      <c r="F285" s="249" t="s">
        <v>454</v>
      </c>
      <c r="G285" s="250" t="s">
        <v>135</v>
      </c>
      <c r="H285" s="251">
        <v>46</v>
      </c>
      <c r="I285" s="252"/>
      <c r="J285" s="253">
        <f>ROUND(I285*H285,2)</f>
        <v>0</v>
      </c>
      <c r="K285" s="249" t="s">
        <v>136</v>
      </c>
      <c r="L285" s="254"/>
      <c r="M285" s="255" t="s">
        <v>21</v>
      </c>
      <c r="N285" s="256" t="s">
        <v>48</v>
      </c>
      <c r="O285" s="46"/>
      <c r="P285" s="222">
        <f>O285*H285</f>
        <v>0</v>
      </c>
      <c r="Q285" s="222">
        <v>0</v>
      </c>
      <c r="R285" s="222">
        <f>Q285*H285</f>
        <v>0</v>
      </c>
      <c r="S285" s="222">
        <v>0</v>
      </c>
      <c r="T285" s="223">
        <f>S285*H285</f>
        <v>0</v>
      </c>
      <c r="AR285" s="23" t="s">
        <v>238</v>
      </c>
      <c r="AT285" s="23" t="s">
        <v>235</v>
      </c>
      <c r="AU285" s="23" t="s">
        <v>138</v>
      </c>
      <c r="AY285" s="23" t="s">
        <v>129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23" t="s">
        <v>138</v>
      </c>
      <c r="BK285" s="224">
        <f>ROUND(I285*H285,2)</f>
        <v>0</v>
      </c>
      <c r="BL285" s="23" t="s">
        <v>210</v>
      </c>
      <c r="BM285" s="23" t="s">
        <v>455</v>
      </c>
    </row>
    <row r="286" s="11" customFormat="1">
      <c r="B286" s="225"/>
      <c r="C286" s="226"/>
      <c r="D286" s="227" t="s">
        <v>140</v>
      </c>
      <c r="E286" s="228" t="s">
        <v>21</v>
      </c>
      <c r="F286" s="229" t="s">
        <v>141</v>
      </c>
      <c r="G286" s="226"/>
      <c r="H286" s="228" t="s">
        <v>21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AT286" s="235" t="s">
        <v>140</v>
      </c>
      <c r="AU286" s="235" t="s">
        <v>138</v>
      </c>
      <c r="AV286" s="11" t="s">
        <v>81</v>
      </c>
      <c r="AW286" s="11" t="s">
        <v>39</v>
      </c>
      <c r="AX286" s="11" t="s">
        <v>76</v>
      </c>
      <c r="AY286" s="235" t="s">
        <v>129</v>
      </c>
    </row>
    <row r="287" s="12" customFormat="1">
      <c r="B287" s="236"/>
      <c r="C287" s="237"/>
      <c r="D287" s="227" t="s">
        <v>140</v>
      </c>
      <c r="E287" s="238" t="s">
        <v>21</v>
      </c>
      <c r="F287" s="239" t="s">
        <v>304</v>
      </c>
      <c r="G287" s="237"/>
      <c r="H287" s="240">
        <v>46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AT287" s="246" t="s">
        <v>140</v>
      </c>
      <c r="AU287" s="246" t="s">
        <v>138</v>
      </c>
      <c r="AV287" s="12" t="s">
        <v>138</v>
      </c>
      <c r="AW287" s="12" t="s">
        <v>39</v>
      </c>
      <c r="AX287" s="12" t="s">
        <v>81</v>
      </c>
      <c r="AY287" s="246" t="s">
        <v>129</v>
      </c>
    </row>
    <row r="288" s="1" customFormat="1" ht="25.5" customHeight="1">
      <c r="B288" s="45"/>
      <c r="C288" s="213" t="s">
        <v>456</v>
      </c>
      <c r="D288" s="213" t="s">
        <v>132</v>
      </c>
      <c r="E288" s="214" t="s">
        <v>457</v>
      </c>
      <c r="F288" s="215" t="s">
        <v>458</v>
      </c>
      <c r="G288" s="216" t="s">
        <v>179</v>
      </c>
      <c r="H288" s="217">
        <v>412.5</v>
      </c>
      <c r="I288" s="218"/>
      <c r="J288" s="219">
        <f>ROUND(I288*H288,2)</f>
        <v>0</v>
      </c>
      <c r="K288" s="215" t="s">
        <v>136</v>
      </c>
      <c r="L288" s="71"/>
      <c r="M288" s="220" t="s">
        <v>21</v>
      </c>
      <c r="N288" s="221" t="s">
        <v>48</v>
      </c>
      <c r="O288" s="46"/>
      <c r="P288" s="222">
        <f>O288*H288</f>
        <v>0</v>
      </c>
      <c r="Q288" s="222">
        <v>0.00019000000000000001</v>
      </c>
      <c r="R288" s="222">
        <f>Q288*H288</f>
        <v>0.078375</v>
      </c>
      <c r="S288" s="222">
        <v>0</v>
      </c>
      <c r="T288" s="223">
        <f>S288*H288</f>
        <v>0</v>
      </c>
      <c r="AR288" s="23" t="s">
        <v>210</v>
      </c>
      <c r="AT288" s="23" t="s">
        <v>132</v>
      </c>
      <c r="AU288" s="23" t="s">
        <v>138</v>
      </c>
      <c r="AY288" s="23" t="s">
        <v>129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23" t="s">
        <v>138</v>
      </c>
      <c r="BK288" s="224">
        <f>ROUND(I288*H288,2)</f>
        <v>0</v>
      </c>
      <c r="BL288" s="23" t="s">
        <v>210</v>
      </c>
      <c r="BM288" s="23" t="s">
        <v>459</v>
      </c>
    </row>
    <row r="289" s="11" customFormat="1">
      <c r="B289" s="225"/>
      <c r="C289" s="226"/>
      <c r="D289" s="227" t="s">
        <v>140</v>
      </c>
      <c r="E289" s="228" t="s">
        <v>21</v>
      </c>
      <c r="F289" s="229" t="s">
        <v>141</v>
      </c>
      <c r="G289" s="226"/>
      <c r="H289" s="228" t="s">
        <v>21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AT289" s="235" t="s">
        <v>140</v>
      </c>
      <c r="AU289" s="235" t="s">
        <v>138</v>
      </c>
      <c r="AV289" s="11" t="s">
        <v>81</v>
      </c>
      <c r="AW289" s="11" t="s">
        <v>39</v>
      </c>
      <c r="AX289" s="11" t="s">
        <v>76</v>
      </c>
      <c r="AY289" s="235" t="s">
        <v>129</v>
      </c>
    </row>
    <row r="290" s="12" customFormat="1">
      <c r="B290" s="236"/>
      <c r="C290" s="237"/>
      <c r="D290" s="227" t="s">
        <v>140</v>
      </c>
      <c r="E290" s="238" t="s">
        <v>21</v>
      </c>
      <c r="F290" s="239" t="s">
        <v>228</v>
      </c>
      <c r="G290" s="237"/>
      <c r="H290" s="240">
        <v>412.5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AT290" s="246" t="s">
        <v>140</v>
      </c>
      <c r="AU290" s="246" t="s">
        <v>138</v>
      </c>
      <c r="AV290" s="12" t="s">
        <v>138</v>
      </c>
      <c r="AW290" s="12" t="s">
        <v>39</v>
      </c>
      <c r="AX290" s="12" t="s">
        <v>81</v>
      </c>
      <c r="AY290" s="246" t="s">
        <v>129</v>
      </c>
    </row>
    <row r="291" s="1" customFormat="1" ht="25.5" customHeight="1">
      <c r="B291" s="45"/>
      <c r="C291" s="213" t="s">
        <v>460</v>
      </c>
      <c r="D291" s="213" t="s">
        <v>132</v>
      </c>
      <c r="E291" s="214" t="s">
        <v>461</v>
      </c>
      <c r="F291" s="215" t="s">
        <v>462</v>
      </c>
      <c r="G291" s="216" t="s">
        <v>179</v>
      </c>
      <c r="H291" s="217">
        <v>412.5</v>
      </c>
      <c r="I291" s="218"/>
      <c r="J291" s="219">
        <f>ROUND(I291*H291,2)</f>
        <v>0</v>
      </c>
      <c r="K291" s="215" t="s">
        <v>136</v>
      </c>
      <c r="L291" s="71"/>
      <c r="M291" s="220" t="s">
        <v>21</v>
      </c>
      <c r="N291" s="221" t="s">
        <v>48</v>
      </c>
      <c r="O291" s="46"/>
      <c r="P291" s="222">
        <f>O291*H291</f>
        <v>0</v>
      </c>
      <c r="Q291" s="222">
        <v>1.0000000000000001E-05</v>
      </c>
      <c r="R291" s="222">
        <f>Q291*H291</f>
        <v>0.0041250000000000002</v>
      </c>
      <c r="S291" s="222">
        <v>0</v>
      </c>
      <c r="T291" s="223">
        <f>S291*H291</f>
        <v>0</v>
      </c>
      <c r="AR291" s="23" t="s">
        <v>210</v>
      </c>
      <c r="AT291" s="23" t="s">
        <v>132</v>
      </c>
      <c r="AU291" s="23" t="s">
        <v>138</v>
      </c>
      <c r="AY291" s="23" t="s">
        <v>129</v>
      </c>
      <c r="BE291" s="224">
        <f>IF(N291="základní",J291,0)</f>
        <v>0</v>
      </c>
      <c r="BF291" s="224">
        <f>IF(N291="snížená",J291,0)</f>
        <v>0</v>
      </c>
      <c r="BG291" s="224">
        <f>IF(N291="zákl. přenesená",J291,0)</f>
        <v>0</v>
      </c>
      <c r="BH291" s="224">
        <f>IF(N291="sníž. přenesená",J291,0)</f>
        <v>0</v>
      </c>
      <c r="BI291" s="224">
        <f>IF(N291="nulová",J291,0)</f>
        <v>0</v>
      </c>
      <c r="BJ291" s="23" t="s">
        <v>138</v>
      </c>
      <c r="BK291" s="224">
        <f>ROUND(I291*H291,2)</f>
        <v>0</v>
      </c>
      <c r="BL291" s="23" t="s">
        <v>210</v>
      </c>
      <c r="BM291" s="23" t="s">
        <v>463</v>
      </c>
    </row>
    <row r="292" s="11" customFormat="1">
      <c r="B292" s="225"/>
      <c r="C292" s="226"/>
      <c r="D292" s="227" t="s">
        <v>140</v>
      </c>
      <c r="E292" s="228" t="s">
        <v>21</v>
      </c>
      <c r="F292" s="229" t="s">
        <v>141</v>
      </c>
      <c r="G292" s="226"/>
      <c r="H292" s="228" t="s">
        <v>21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AT292" s="235" t="s">
        <v>140</v>
      </c>
      <c r="AU292" s="235" t="s">
        <v>138</v>
      </c>
      <c r="AV292" s="11" t="s">
        <v>81</v>
      </c>
      <c r="AW292" s="11" t="s">
        <v>39</v>
      </c>
      <c r="AX292" s="11" t="s">
        <v>76</v>
      </c>
      <c r="AY292" s="235" t="s">
        <v>129</v>
      </c>
    </row>
    <row r="293" s="12" customFormat="1">
      <c r="B293" s="236"/>
      <c r="C293" s="237"/>
      <c r="D293" s="227" t="s">
        <v>140</v>
      </c>
      <c r="E293" s="238" t="s">
        <v>21</v>
      </c>
      <c r="F293" s="239" t="s">
        <v>228</v>
      </c>
      <c r="G293" s="237"/>
      <c r="H293" s="240">
        <v>412.5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AT293" s="246" t="s">
        <v>140</v>
      </c>
      <c r="AU293" s="246" t="s">
        <v>138</v>
      </c>
      <c r="AV293" s="12" t="s">
        <v>138</v>
      </c>
      <c r="AW293" s="12" t="s">
        <v>39</v>
      </c>
      <c r="AX293" s="12" t="s">
        <v>81</v>
      </c>
      <c r="AY293" s="246" t="s">
        <v>129</v>
      </c>
    </row>
    <row r="294" s="1" customFormat="1" ht="16.5" customHeight="1">
      <c r="B294" s="45"/>
      <c r="C294" s="213" t="s">
        <v>464</v>
      </c>
      <c r="D294" s="213" t="s">
        <v>132</v>
      </c>
      <c r="E294" s="214" t="s">
        <v>465</v>
      </c>
      <c r="F294" s="215" t="s">
        <v>466</v>
      </c>
      <c r="G294" s="216" t="s">
        <v>467</v>
      </c>
      <c r="H294" s="217">
        <v>1</v>
      </c>
      <c r="I294" s="218"/>
      <c r="J294" s="219">
        <f>ROUND(I294*H294,2)</f>
        <v>0</v>
      </c>
      <c r="K294" s="215" t="s">
        <v>21</v>
      </c>
      <c r="L294" s="71"/>
      <c r="M294" s="220" t="s">
        <v>21</v>
      </c>
      <c r="N294" s="221" t="s">
        <v>48</v>
      </c>
      <c r="O294" s="46"/>
      <c r="P294" s="222">
        <f>O294*H294</f>
        <v>0</v>
      </c>
      <c r="Q294" s="222">
        <v>1.0000000000000001E-05</v>
      </c>
      <c r="R294" s="222">
        <f>Q294*H294</f>
        <v>1.0000000000000001E-05</v>
      </c>
      <c r="S294" s="222">
        <v>0</v>
      </c>
      <c r="T294" s="223">
        <f>S294*H294</f>
        <v>0</v>
      </c>
      <c r="AR294" s="23" t="s">
        <v>210</v>
      </c>
      <c r="AT294" s="23" t="s">
        <v>132</v>
      </c>
      <c r="AU294" s="23" t="s">
        <v>138</v>
      </c>
      <c r="AY294" s="23" t="s">
        <v>129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23" t="s">
        <v>138</v>
      </c>
      <c r="BK294" s="224">
        <f>ROUND(I294*H294,2)</f>
        <v>0</v>
      </c>
      <c r="BL294" s="23" t="s">
        <v>210</v>
      </c>
      <c r="BM294" s="23" t="s">
        <v>468</v>
      </c>
    </row>
    <row r="295" s="11" customFormat="1">
      <c r="B295" s="225"/>
      <c r="C295" s="226"/>
      <c r="D295" s="227" t="s">
        <v>140</v>
      </c>
      <c r="E295" s="228" t="s">
        <v>21</v>
      </c>
      <c r="F295" s="229" t="s">
        <v>141</v>
      </c>
      <c r="G295" s="226"/>
      <c r="H295" s="228" t="s">
        <v>21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140</v>
      </c>
      <c r="AU295" s="235" t="s">
        <v>138</v>
      </c>
      <c r="AV295" s="11" t="s">
        <v>81</v>
      </c>
      <c r="AW295" s="11" t="s">
        <v>39</v>
      </c>
      <c r="AX295" s="11" t="s">
        <v>76</v>
      </c>
      <c r="AY295" s="235" t="s">
        <v>129</v>
      </c>
    </row>
    <row r="296" s="12" customFormat="1">
      <c r="B296" s="236"/>
      <c r="C296" s="237"/>
      <c r="D296" s="227" t="s">
        <v>140</v>
      </c>
      <c r="E296" s="238" t="s">
        <v>21</v>
      </c>
      <c r="F296" s="239" t="s">
        <v>81</v>
      </c>
      <c r="G296" s="237"/>
      <c r="H296" s="240">
        <v>1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AT296" s="246" t="s">
        <v>140</v>
      </c>
      <c r="AU296" s="246" t="s">
        <v>138</v>
      </c>
      <c r="AV296" s="12" t="s">
        <v>138</v>
      </c>
      <c r="AW296" s="12" t="s">
        <v>39</v>
      </c>
      <c r="AX296" s="12" t="s">
        <v>81</v>
      </c>
      <c r="AY296" s="246" t="s">
        <v>129</v>
      </c>
    </row>
    <row r="297" s="1" customFormat="1" ht="25.5" customHeight="1">
      <c r="B297" s="45"/>
      <c r="C297" s="213" t="s">
        <v>469</v>
      </c>
      <c r="D297" s="213" t="s">
        <v>132</v>
      </c>
      <c r="E297" s="214" t="s">
        <v>470</v>
      </c>
      <c r="F297" s="215" t="s">
        <v>471</v>
      </c>
      <c r="G297" s="216" t="s">
        <v>187</v>
      </c>
      <c r="H297" s="217">
        <v>2.3599999999999999</v>
      </c>
      <c r="I297" s="218"/>
      <c r="J297" s="219">
        <f>ROUND(I297*H297,2)</f>
        <v>0</v>
      </c>
      <c r="K297" s="215" t="s">
        <v>136</v>
      </c>
      <c r="L297" s="71"/>
      <c r="M297" s="220" t="s">
        <v>21</v>
      </c>
      <c r="N297" s="221" t="s">
        <v>48</v>
      </c>
      <c r="O297" s="46"/>
      <c r="P297" s="222">
        <f>O297*H297</f>
        <v>0</v>
      </c>
      <c r="Q297" s="222">
        <v>0</v>
      </c>
      <c r="R297" s="222">
        <f>Q297*H297</f>
        <v>0</v>
      </c>
      <c r="S297" s="222">
        <v>0</v>
      </c>
      <c r="T297" s="223">
        <f>S297*H297</f>
        <v>0</v>
      </c>
      <c r="AR297" s="23" t="s">
        <v>210</v>
      </c>
      <c r="AT297" s="23" t="s">
        <v>132</v>
      </c>
      <c r="AU297" s="23" t="s">
        <v>138</v>
      </c>
      <c r="AY297" s="23" t="s">
        <v>129</v>
      </c>
      <c r="BE297" s="224">
        <f>IF(N297="základní",J297,0)</f>
        <v>0</v>
      </c>
      <c r="BF297" s="224">
        <f>IF(N297="snížená",J297,0)</f>
        <v>0</v>
      </c>
      <c r="BG297" s="224">
        <f>IF(N297="zákl. přenesená",J297,0)</f>
        <v>0</v>
      </c>
      <c r="BH297" s="224">
        <f>IF(N297="sníž. přenesená",J297,0)</f>
        <v>0</v>
      </c>
      <c r="BI297" s="224">
        <f>IF(N297="nulová",J297,0)</f>
        <v>0</v>
      </c>
      <c r="BJ297" s="23" t="s">
        <v>138</v>
      </c>
      <c r="BK297" s="224">
        <f>ROUND(I297*H297,2)</f>
        <v>0</v>
      </c>
      <c r="BL297" s="23" t="s">
        <v>210</v>
      </c>
      <c r="BM297" s="23" t="s">
        <v>472</v>
      </c>
    </row>
    <row r="298" s="11" customFormat="1">
      <c r="B298" s="225"/>
      <c r="C298" s="226"/>
      <c r="D298" s="227" t="s">
        <v>140</v>
      </c>
      <c r="E298" s="228" t="s">
        <v>21</v>
      </c>
      <c r="F298" s="229" t="s">
        <v>141</v>
      </c>
      <c r="G298" s="226"/>
      <c r="H298" s="228" t="s">
        <v>21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140</v>
      </c>
      <c r="AU298" s="235" t="s">
        <v>138</v>
      </c>
      <c r="AV298" s="11" t="s">
        <v>81</v>
      </c>
      <c r="AW298" s="11" t="s">
        <v>39</v>
      </c>
      <c r="AX298" s="11" t="s">
        <v>76</v>
      </c>
      <c r="AY298" s="235" t="s">
        <v>129</v>
      </c>
    </row>
    <row r="299" s="12" customFormat="1">
      <c r="B299" s="236"/>
      <c r="C299" s="237"/>
      <c r="D299" s="227" t="s">
        <v>140</v>
      </c>
      <c r="E299" s="238" t="s">
        <v>21</v>
      </c>
      <c r="F299" s="239" t="s">
        <v>473</v>
      </c>
      <c r="G299" s="237"/>
      <c r="H299" s="240">
        <v>2.3599999999999999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AT299" s="246" t="s">
        <v>140</v>
      </c>
      <c r="AU299" s="246" t="s">
        <v>138</v>
      </c>
      <c r="AV299" s="12" t="s">
        <v>138</v>
      </c>
      <c r="AW299" s="12" t="s">
        <v>39</v>
      </c>
      <c r="AX299" s="12" t="s">
        <v>81</v>
      </c>
      <c r="AY299" s="246" t="s">
        <v>129</v>
      </c>
    </row>
    <row r="300" s="1" customFormat="1" ht="16.5" customHeight="1">
      <c r="B300" s="45"/>
      <c r="C300" s="213" t="s">
        <v>474</v>
      </c>
      <c r="D300" s="213" t="s">
        <v>132</v>
      </c>
      <c r="E300" s="214" t="s">
        <v>475</v>
      </c>
      <c r="F300" s="215" t="s">
        <v>476</v>
      </c>
      <c r="G300" s="216" t="s">
        <v>135</v>
      </c>
      <c r="H300" s="217">
        <v>1</v>
      </c>
      <c r="I300" s="218"/>
      <c r="J300" s="219">
        <f>ROUND(I300*H300,2)</f>
        <v>0</v>
      </c>
      <c r="K300" s="215" t="s">
        <v>21</v>
      </c>
      <c r="L300" s="71"/>
      <c r="M300" s="220" t="s">
        <v>21</v>
      </c>
      <c r="N300" s="221" t="s">
        <v>48</v>
      </c>
      <c r="O300" s="46"/>
      <c r="P300" s="222">
        <f>O300*H300</f>
        <v>0</v>
      </c>
      <c r="Q300" s="222">
        <v>0.0022100000000000002</v>
      </c>
      <c r="R300" s="222">
        <f>Q300*H300</f>
        <v>0.0022100000000000002</v>
      </c>
      <c r="S300" s="222">
        <v>0</v>
      </c>
      <c r="T300" s="223">
        <f>S300*H300</f>
        <v>0</v>
      </c>
      <c r="AR300" s="23" t="s">
        <v>210</v>
      </c>
      <c r="AT300" s="23" t="s">
        <v>132</v>
      </c>
      <c r="AU300" s="23" t="s">
        <v>138</v>
      </c>
      <c r="AY300" s="23" t="s">
        <v>129</v>
      </c>
      <c r="BE300" s="224">
        <f>IF(N300="základní",J300,0)</f>
        <v>0</v>
      </c>
      <c r="BF300" s="224">
        <f>IF(N300="snížená",J300,0)</f>
        <v>0</v>
      </c>
      <c r="BG300" s="224">
        <f>IF(N300="zákl. přenesená",J300,0)</f>
        <v>0</v>
      </c>
      <c r="BH300" s="224">
        <f>IF(N300="sníž. přenesená",J300,0)</f>
        <v>0</v>
      </c>
      <c r="BI300" s="224">
        <f>IF(N300="nulová",J300,0)</f>
        <v>0</v>
      </c>
      <c r="BJ300" s="23" t="s">
        <v>138</v>
      </c>
      <c r="BK300" s="224">
        <f>ROUND(I300*H300,2)</f>
        <v>0</v>
      </c>
      <c r="BL300" s="23" t="s">
        <v>210</v>
      </c>
      <c r="BM300" s="23" t="s">
        <v>477</v>
      </c>
    </row>
    <row r="301" s="11" customFormat="1">
      <c r="B301" s="225"/>
      <c r="C301" s="226"/>
      <c r="D301" s="227" t="s">
        <v>140</v>
      </c>
      <c r="E301" s="228" t="s">
        <v>21</v>
      </c>
      <c r="F301" s="229" t="s">
        <v>141</v>
      </c>
      <c r="G301" s="226"/>
      <c r="H301" s="228" t="s">
        <v>21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AT301" s="235" t="s">
        <v>140</v>
      </c>
      <c r="AU301" s="235" t="s">
        <v>138</v>
      </c>
      <c r="AV301" s="11" t="s">
        <v>81</v>
      </c>
      <c r="AW301" s="11" t="s">
        <v>39</v>
      </c>
      <c r="AX301" s="11" t="s">
        <v>76</v>
      </c>
      <c r="AY301" s="235" t="s">
        <v>129</v>
      </c>
    </row>
    <row r="302" s="12" customFormat="1">
      <c r="B302" s="236"/>
      <c r="C302" s="237"/>
      <c r="D302" s="227" t="s">
        <v>140</v>
      </c>
      <c r="E302" s="238" t="s">
        <v>21</v>
      </c>
      <c r="F302" s="239" t="s">
        <v>81</v>
      </c>
      <c r="G302" s="237"/>
      <c r="H302" s="240">
        <v>1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AT302" s="246" t="s">
        <v>140</v>
      </c>
      <c r="AU302" s="246" t="s">
        <v>138</v>
      </c>
      <c r="AV302" s="12" t="s">
        <v>138</v>
      </c>
      <c r="AW302" s="12" t="s">
        <v>39</v>
      </c>
      <c r="AX302" s="12" t="s">
        <v>81</v>
      </c>
      <c r="AY302" s="246" t="s">
        <v>129</v>
      </c>
    </row>
    <row r="303" s="1" customFormat="1" ht="38.25" customHeight="1">
      <c r="B303" s="45"/>
      <c r="C303" s="213" t="s">
        <v>478</v>
      </c>
      <c r="D303" s="213" t="s">
        <v>132</v>
      </c>
      <c r="E303" s="214" t="s">
        <v>479</v>
      </c>
      <c r="F303" s="215" t="s">
        <v>480</v>
      </c>
      <c r="G303" s="216" t="s">
        <v>187</v>
      </c>
      <c r="H303" s="217">
        <v>0.70499999999999996</v>
      </c>
      <c r="I303" s="218"/>
      <c r="J303" s="219">
        <f>ROUND(I303*H303,2)</f>
        <v>0</v>
      </c>
      <c r="K303" s="215" t="s">
        <v>136</v>
      </c>
      <c r="L303" s="71"/>
      <c r="M303" s="220" t="s">
        <v>21</v>
      </c>
      <c r="N303" s="221" t="s">
        <v>48</v>
      </c>
      <c r="O303" s="46"/>
      <c r="P303" s="222">
        <f>O303*H303</f>
        <v>0</v>
      </c>
      <c r="Q303" s="222">
        <v>0</v>
      </c>
      <c r="R303" s="222">
        <f>Q303*H303</f>
        <v>0</v>
      </c>
      <c r="S303" s="222">
        <v>0</v>
      </c>
      <c r="T303" s="223">
        <f>S303*H303</f>
        <v>0</v>
      </c>
      <c r="AR303" s="23" t="s">
        <v>210</v>
      </c>
      <c r="AT303" s="23" t="s">
        <v>132</v>
      </c>
      <c r="AU303" s="23" t="s">
        <v>138</v>
      </c>
      <c r="AY303" s="23" t="s">
        <v>129</v>
      </c>
      <c r="BE303" s="224">
        <f>IF(N303="základní",J303,0)</f>
        <v>0</v>
      </c>
      <c r="BF303" s="224">
        <f>IF(N303="snížená",J303,0)</f>
        <v>0</v>
      </c>
      <c r="BG303" s="224">
        <f>IF(N303="zákl. přenesená",J303,0)</f>
        <v>0</v>
      </c>
      <c r="BH303" s="224">
        <f>IF(N303="sníž. přenesená",J303,0)</f>
        <v>0</v>
      </c>
      <c r="BI303" s="224">
        <f>IF(N303="nulová",J303,0)</f>
        <v>0</v>
      </c>
      <c r="BJ303" s="23" t="s">
        <v>138</v>
      </c>
      <c r="BK303" s="224">
        <f>ROUND(I303*H303,2)</f>
        <v>0</v>
      </c>
      <c r="BL303" s="23" t="s">
        <v>210</v>
      </c>
      <c r="BM303" s="23" t="s">
        <v>481</v>
      </c>
    </row>
    <row r="304" s="1" customFormat="1" ht="38.25" customHeight="1">
      <c r="B304" s="45"/>
      <c r="C304" s="213" t="s">
        <v>482</v>
      </c>
      <c r="D304" s="213" t="s">
        <v>132</v>
      </c>
      <c r="E304" s="214" t="s">
        <v>483</v>
      </c>
      <c r="F304" s="215" t="s">
        <v>484</v>
      </c>
      <c r="G304" s="216" t="s">
        <v>187</v>
      </c>
      <c r="H304" s="217">
        <v>0.70499999999999996</v>
      </c>
      <c r="I304" s="218"/>
      <c r="J304" s="219">
        <f>ROUND(I304*H304,2)</f>
        <v>0</v>
      </c>
      <c r="K304" s="215" t="s">
        <v>136</v>
      </c>
      <c r="L304" s="71"/>
      <c r="M304" s="220" t="s">
        <v>21</v>
      </c>
      <c r="N304" s="221" t="s">
        <v>48</v>
      </c>
      <c r="O304" s="46"/>
      <c r="P304" s="222">
        <f>O304*H304</f>
        <v>0</v>
      </c>
      <c r="Q304" s="222">
        <v>0</v>
      </c>
      <c r="R304" s="222">
        <f>Q304*H304</f>
        <v>0</v>
      </c>
      <c r="S304" s="222">
        <v>0</v>
      </c>
      <c r="T304" s="223">
        <f>S304*H304</f>
        <v>0</v>
      </c>
      <c r="AR304" s="23" t="s">
        <v>210</v>
      </c>
      <c r="AT304" s="23" t="s">
        <v>132</v>
      </c>
      <c r="AU304" s="23" t="s">
        <v>138</v>
      </c>
      <c r="AY304" s="23" t="s">
        <v>129</v>
      </c>
      <c r="BE304" s="224">
        <f>IF(N304="základní",J304,0)</f>
        <v>0</v>
      </c>
      <c r="BF304" s="224">
        <f>IF(N304="snížená",J304,0)</f>
        <v>0</v>
      </c>
      <c r="BG304" s="224">
        <f>IF(N304="zákl. přenesená",J304,0)</f>
        <v>0</v>
      </c>
      <c r="BH304" s="224">
        <f>IF(N304="sníž. přenesená",J304,0)</f>
        <v>0</v>
      </c>
      <c r="BI304" s="224">
        <f>IF(N304="nulová",J304,0)</f>
        <v>0</v>
      </c>
      <c r="BJ304" s="23" t="s">
        <v>138</v>
      </c>
      <c r="BK304" s="224">
        <f>ROUND(I304*H304,2)</f>
        <v>0</v>
      </c>
      <c r="BL304" s="23" t="s">
        <v>210</v>
      </c>
      <c r="BM304" s="23" t="s">
        <v>485</v>
      </c>
    </row>
    <row r="305" s="10" customFormat="1" ht="29.88" customHeight="1">
      <c r="B305" s="197"/>
      <c r="C305" s="198"/>
      <c r="D305" s="199" t="s">
        <v>75</v>
      </c>
      <c r="E305" s="211" t="s">
        <v>486</v>
      </c>
      <c r="F305" s="211" t="s">
        <v>487</v>
      </c>
      <c r="G305" s="198"/>
      <c r="H305" s="198"/>
      <c r="I305" s="201"/>
      <c r="J305" s="212">
        <f>BK305</f>
        <v>0</v>
      </c>
      <c r="K305" s="198"/>
      <c r="L305" s="203"/>
      <c r="M305" s="204"/>
      <c r="N305" s="205"/>
      <c r="O305" s="205"/>
      <c r="P305" s="206">
        <f>SUM(P306:P379)</f>
        <v>0</v>
      </c>
      <c r="Q305" s="205"/>
      <c r="R305" s="206">
        <f>SUM(R306:R379)</f>
        <v>0.46281800000000001</v>
      </c>
      <c r="S305" s="205"/>
      <c r="T305" s="207">
        <f>SUM(T306:T379)</f>
        <v>0.92087600000000003</v>
      </c>
      <c r="AR305" s="208" t="s">
        <v>138</v>
      </c>
      <c r="AT305" s="209" t="s">
        <v>75</v>
      </c>
      <c r="AU305" s="209" t="s">
        <v>81</v>
      </c>
      <c r="AY305" s="208" t="s">
        <v>129</v>
      </c>
      <c r="BK305" s="210">
        <f>SUM(BK306:BK379)</f>
        <v>0</v>
      </c>
    </row>
    <row r="306" s="1" customFormat="1" ht="16.5" customHeight="1">
      <c r="B306" s="45"/>
      <c r="C306" s="213" t="s">
        <v>488</v>
      </c>
      <c r="D306" s="213" t="s">
        <v>132</v>
      </c>
      <c r="E306" s="214" t="s">
        <v>489</v>
      </c>
      <c r="F306" s="215" t="s">
        <v>490</v>
      </c>
      <c r="G306" s="216" t="s">
        <v>179</v>
      </c>
      <c r="H306" s="217">
        <v>184.80000000000001</v>
      </c>
      <c r="I306" s="218"/>
      <c r="J306" s="219">
        <f>ROUND(I306*H306,2)</f>
        <v>0</v>
      </c>
      <c r="K306" s="215" t="s">
        <v>136</v>
      </c>
      <c r="L306" s="71"/>
      <c r="M306" s="220" t="s">
        <v>21</v>
      </c>
      <c r="N306" s="221" t="s">
        <v>48</v>
      </c>
      <c r="O306" s="46"/>
      <c r="P306" s="222">
        <f>O306*H306</f>
        <v>0</v>
      </c>
      <c r="Q306" s="222">
        <v>0.00038999999999999999</v>
      </c>
      <c r="R306" s="222">
        <f>Q306*H306</f>
        <v>0.072071999999999997</v>
      </c>
      <c r="S306" s="222">
        <v>0.0034199999999999999</v>
      </c>
      <c r="T306" s="223">
        <f>S306*H306</f>
        <v>0.63201600000000002</v>
      </c>
      <c r="AR306" s="23" t="s">
        <v>210</v>
      </c>
      <c r="AT306" s="23" t="s">
        <v>132</v>
      </c>
      <c r="AU306" s="23" t="s">
        <v>138</v>
      </c>
      <c r="AY306" s="23" t="s">
        <v>129</v>
      </c>
      <c r="BE306" s="224">
        <f>IF(N306="základní",J306,0)</f>
        <v>0</v>
      </c>
      <c r="BF306" s="224">
        <f>IF(N306="snížená",J306,0)</f>
        <v>0</v>
      </c>
      <c r="BG306" s="224">
        <f>IF(N306="zákl. přenesená",J306,0)</f>
        <v>0</v>
      </c>
      <c r="BH306" s="224">
        <f>IF(N306="sníž. přenesená",J306,0)</f>
        <v>0</v>
      </c>
      <c r="BI306" s="224">
        <f>IF(N306="nulová",J306,0)</f>
        <v>0</v>
      </c>
      <c r="BJ306" s="23" t="s">
        <v>138</v>
      </c>
      <c r="BK306" s="224">
        <f>ROUND(I306*H306,2)</f>
        <v>0</v>
      </c>
      <c r="BL306" s="23" t="s">
        <v>210</v>
      </c>
      <c r="BM306" s="23" t="s">
        <v>491</v>
      </c>
    </row>
    <row r="307" s="11" customFormat="1">
      <c r="B307" s="225"/>
      <c r="C307" s="226"/>
      <c r="D307" s="227" t="s">
        <v>140</v>
      </c>
      <c r="E307" s="228" t="s">
        <v>21</v>
      </c>
      <c r="F307" s="229" t="s">
        <v>141</v>
      </c>
      <c r="G307" s="226"/>
      <c r="H307" s="228" t="s">
        <v>21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AT307" s="235" t="s">
        <v>140</v>
      </c>
      <c r="AU307" s="235" t="s">
        <v>138</v>
      </c>
      <c r="AV307" s="11" t="s">
        <v>81</v>
      </c>
      <c r="AW307" s="11" t="s">
        <v>39</v>
      </c>
      <c r="AX307" s="11" t="s">
        <v>76</v>
      </c>
      <c r="AY307" s="235" t="s">
        <v>129</v>
      </c>
    </row>
    <row r="308" s="12" customFormat="1">
      <c r="B308" s="236"/>
      <c r="C308" s="237"/>
      <c r="D308" s="227" t="s">
        <v>140</v>
      </c>
      <c r="E308" s="238" t="s">
        <v>21</v>
      </c>
      <c r="F308" s="239" t="s">
        <v>492</v>
      </c>
      <c r="G308" s="237"/>
      <c r="H308" s="240">
        <v>184.80000000000001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AT308" s="246" t="s">
        <v>140</v>
      </c>
      <c r="AU308" s="246" t="s">
        <v>138</v>
      </c>
      <c r="AV308" s="12" t="s">
        <v>138</v>
      </c>
      <c r="AW308" s="12" t="s">
        <v>39</v>
      </c>
      <c r="AX308" s="12" t="s">
        <v>81</v>
      </c>
      <c r="AY308" s="246" t="s">
        <v>129</v>
      </c>
    </row>
    <row r="309" s="1" customFormat="1" ht="16.5" customHeight="1">
      <c r="B309" s="45"/>
      <c r="C309" s="213" t="s">
        <v>493</v>
      </c>
      <c r="D309" s="213" t="s">
        <v>132</v>
      </c>
      <c r="E309" s="214" t="s">
        <v>494</v>
      </c>
      <c r="F309" s="215" t="s">
        <v>495</v>
      </c>
      <c r="G309" s="216" t="s">
        <v>135</v>
      </c>
      <c r="H309" s="217">
        <v>49</v>
      </c>
      <c r="I309" s="218"/>
      <c r="J309" s="219">
        <f>ROUND(I309*H309,2)</f>
        <v>0</v>
      </c>
      <c r="K309" s="215" t="s">
        <v>136</v>
      </c>
      <c r="L309" s="71"/>
      <c r="M309" s="220" t="s">
        <v>21</v>
      </c>
      <c r="N309" s="221" t="s">
        <v>48</v>
      </c>
      <c r="O309" s="46"/>
      <c r="P309" s="222">
        <f>O309*H309</f>
        <v>0</v>
      </c>
      <c r="Q309" s="222">
        <v>0.00012999999999999999</v>
      </c>
      <c r="R309" s="222">
        <f>Q309*H309</f>
        <v>0.0063699999999999998</v>
      </c>
      <c r="S309" s="222">
        <v>0.0011000000000000001</v>
      </c>
      <c r="T309" s="223">
        <f>S309*H309</f>
        <v>0.053900000000000003</v>
      </c>
      <c r="AR309" s="23" t="s">
        <v>210</v>
      </c>
      <c r="AT309" s="23" t="s">
        <v>132</v>
      </c>
      <c r="AU309" s="23" t="s">
        <v>138</v>
      </c>
      <c r="AY309" s="23" t="s">
        <v>129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23" t="s">
        <v>138</v>
      </c>
      <c r="BK309" s="224">
        <f>ROUND(I309*H309,2)</f>
        <v>0</v>
      </c>
      <c r="BL309" s="23" t="s">
        <v>210</v>
      </c>
      <c r="BM309" s="23" t="s">
        <v>496</v>
      </c>
    </row>
    <row r="310" s="11" customFormat="1">
      <c r="B310" s="225"/>
      <c r="C310" s="226"/>
      <c r="D310" s="227" t="s">
        <v>140</v>
      </c>
      <c r="E310" s="228" t="s">
        <v>21</v>
      </c>
      <c r="F310" s="229" t="s">
        <v>141</v>
      </c>
      <c r="G310" s="226"/>
      <c r="H310" s="228" t="s">
        <v>21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AT310" s="235" t="s">
        <v>140</v>
      </c>
      <c r="AU310" s="235" t="s">
        <v>138</v>
      </c>
      <c r="AV310" s="11" t="s">
        <v>81</v>
      </c>
      <c r="AW310" s="11" t="s">
        <v>39</v>
      </c>
      <c r="AX310" s="11" t="s">
        <v>76</v>
      </c>
      <c r="AY310" s="235" t="s">
        <v>129</v>
      </c>
    </row>
    <row r="311" s="12" customFormat="1">
      <c r="B311" s="236"/>
      <c r="C311" s="237"/>
      <c r="D311" s="227" t="s">
        <v>140</v>
      </c>
      <c r="E311" s="238" t="s">
        <v>21</v>
      </c>
      <c r="F311" s="239" t="s">
        <v>365</v>
      </c>
      <c r="G311" s="237"/>
      <c r="H311" s="240">
        <v>49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AT311" s="246" t="s">
        <v>140</v>
      </c>
      <c r="AU311" s="246" t="s">
        <v>138</v>
      </c>
      <c r="AV311" s="12" t="s">
        <v>138</v>
      </c>
      <c r="AW311" s="12" t="s">
        <v>39</v>
      </c>
      <c r="AX311" s="12" t="s">
        <v>81</v>
      </c>
      <c r="AY311" s="246" t="s">
        <v>129</v>
      </c>
    </row>
    <row r="312" s="1" customFormat="1" ht="16.5" customHeight="1">
      <c r="B312" s="45"/>
      <c r="C312" s="213" t="s">
        <v>497</v>
      </c>
      <c r="D312" s="213" t="s">
        <v>132</v>
      </c>
      <c r="E312" s="214" t="s">
        <v>498</v>
      </c>
      <c r="F312" s="215" t="s">
        <v>499</v>
      </c>
      <c r="G312" s="216" t="s">
        <v>135</v>
      </c>
      <c r="H312" s="217">
        <v>1</v>
      </c>
      <c r="I312" s="218"/>
      <c r="J312" s="219">
        <f>ROUND(I312*H312,2)</f>
        <v>0</v>
      </c>
      <c r="K312" s="215" t="s">
        <v>136</v>
      </c>
      <c r="L312" s="71"/>
      <c r="M312" s="220" t="s">
        <v>21</v>
      </c>
      <c r="N312" s="221" t="s">
        <v>48</v>
      </c>
      <c r="O312" s="46"/>
      <c r="P312" s="222">
        <f>O312*H312</f>
        <v>0</v>
      </c>
      <c r="Q312" s="222">
        <v>0.00017000000000000001</v>
      </c>
      <c r="R312" s="222">
        <f>Q312*H312</f>
        <v>0.00017000000000000001</v>
      </c>
      <c r="S312" s="222">
        <v>0.0022000000000000001</v>
      </c>
      <c r="T312" s="223">
        <f>S312*H312</f>
        <v>0.0022000000000000001</v>
      </c>
      <c r="AR312" s="23" t="s">
        <v>210</v>
      </c>
      <c r="AT312" s="23" t="s">
        <v>132</v>
      </c>
      <c r="AU312" s="23" t="s">
        <v>138</v>
      </c>
      <c r="AY312" s="23" t="s">
        <v>129</v>
      </c>
      <c r="BE312" s="224">
        <f>IF(N312="základní",J312,0)</f>
        <v>0</v>
      </c>
      <c r="BF312" s="224">
        <f>IF(N312="snížená",J312,0)</f>
        <v>0</v>
      </c>
      <c r="BG312" s="224">
        <f>IF(N312="zákl. přenesená",J312,0)</f>
        <v>0</v>
      </c>
      <c r="BH312" s="224">
        <f>IF(N312="sníž. přenesená",J312,0)</f>
        <v>0</v>
      </c>
      <c r="BI312" s="224">
        <f>IF(N312="nulová",J312,0)</f>
        <v>0</v>
      </c>
      <c r="BJ312" s="23" t="s">
        <v>138</v>
      </c>
      <c r="BK312" s="224">
        <f>ROUND(I312*H312,2)</f>
        <v>0</v>
      </c>
      <c r="BL312" s="23" t="s">
        <v>210</v>
      </c>
      <c r="BM312" s="23" t="s">
        <v>500</v>
      </c>
    </row>
    <row r="313" s="11" customFormat="1">
      <c r="B313" s="225"/>
      <c r="C313" s="226"/>
      <c r="D313" s="227" t="s">
        <v>140</v>
      </c>
      <c r="E313" s="228" t="s">
        <v>21</v>
      </c>
      <c r="F313" s="229" t="s">
        <v>141</v>
      </c>
      <c r="G313" s="226"/>
      <c r="H313" s="228" t="s">
        <v>21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AT313" s="235" t="s">
        <v>140</v>
      </c>
      <c r="AU313" s="235" t="s">
        <v>138</v>
      </c>
      <c r="AV313" s="11" t="s">
        <v>81</v>
      </c>
      <c r="AW313" s="11" t="s">
        <v>39</v>
      </c>
      <c r="AX313" s="11" t="s">
        <v>76</v>
      </c>
      <c r="AY313" s="235" t="s">
        <v>129</v>
      </c>
    </row>
    <row r="314" s="12" customFormat="1">
      <c r="B314" s="236"/>
      <c r="C314" s="237"/>
      <c r="D314" s="227" t="s">
        <v>140</v>
      </c>
      <c r="E314" s="238" t="s">
        <v>21</v>
      </c>
      <c r="F314" s="239" t="s">
        <v>81</v>
      </c>
      <c r="G314" s="237"/>
      <c r="H314" s="240">
        <v>1</v>
      </c>
      <c r="I314" s="241"/>
      <c r="J314" s="237"/>
      <c r="K314" s="237"/>
      <c r="L314" s="242"/>
      <c r="M314" s="243"/>
      <c r="N314" s="244"/>
      <c r="O314" s="244"/>
      <c r="P314" s="244"/>
      <c r="Q314" s="244"/>
      <c r="R314" s="244"/>
      <c r="S314" s="244"/>
      <c r="T314" s="245"/>
      <c r="AT314" s="246" t="s">
        <v>140</v>
      </c>
      <c r="AU314" s="246" t="s">
        <v>138</v>
      </c>
      <c r="AV314" s="12" t="s">
        <v>138</v>
      </c>
      <c r="AW314" s="12" t="s">
        <v>39</v>
      </c>
      <c r="AX314" s="12" t="s">
        <v>81</v>
      </c>
      <c r="AY314" s="246" t="s">
        <v>129</v>
      </c>
    </row>
    <row r="315" s="1" customFormat="1" ht="16.5" customHeight="1">
      <c r="B315" s="45"/>
      <c r="C315" s="213" t="s">
        <v>501</v>
      </c>
      <c r="D315" s="213" t="s">
        <v>132</v>
      </c>
      <c r="E315" s="214" t="s">
        <v>502</v>
      </c>
      <c r="F315" s="215" t="s">
        <v>503</v>
      </c>
      <c r="G315" s="216" t="s">
        <v>179</v>
      </c>
      <c r="H315" s="217">
        <v>7.2000000000000002</v>
      </c>
      <c r="I315" s="218"/>
      <c r="J315" s="219">
        <f>ROUND(I315*H315,2)</f>
        <v>0</v>
      </c>
      <c r="K315" s="215" t="s">
        <v>136</v>
      </c>
      <c r="L315" s="71"/>
      <c r="M315" s="220" t="s">
        <v>21</v>
      </c>
      <c r="N315" s="221" t="s">
        <v>48</v>
      </c>
      <c r="O315" s="46"/>
      <c r="P315" s="222">
        <f>O315*H315</f>
        <v>0</v>
      </c>
      <c r="Q315" s="222">
        <v>0.0046800000000000001</v>
      </c>
      <c r="R315" s="222">
        <f>Q315*H315</f>
        <v>0.033696000000000004</v>
      </c>
      <c r="S315" s="222">
        <v>0</v>
      </c>
      <c r="T315" s="223">
        <f>S315*H315</f>
        <v>0</v>
      </c>
      <c r="AR315" s="23" t="s">
        <v>210</v>
      </c>
      <c r="AT315" s="23" t="s">
        <v>132</v>
      </c>
      <c r="AU315" s="23" t="s">
        <v>138</v>
      </c>
      <c r="AY315" s="23" t="s">
        <v>129</v>
      </c>
      <c r="BE315" s="224">
        <f>IF(N315="základní",J315,0)</f>
        <v>0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23" t="s">
        <v>138</v>
      </c>
      <c r="BK315" s="224">
        <f>ROUND(I315*H315,2)</f>
        <v>0</v>
      </c>
      <c r="BL315" s="23" t="s">
        <v>210</v>
      </c>
      <c r="BM315" s="23" t="s">
        <v>504</v>
      </c>
    </row>
    <row r="316" s="11" customFormat="1">
      <c r="B316" s="225"/>
      <c r="C316" s="226"/>
      <c r="D316" s="227" t="s">
        <v>140</v>
      </c>
      <c r="E316" s="228" t="s">
        <v>21</v>
      </c>
      <c r="F316" s="229" t="s">
        <v>141</v>
      </c>
      <c r="G316" s="226"/>
      <c r="H316" s="228" t="s">
        <v>21</v>
      </c>
      <c r="I316" s="230"/>
      <c r="J316" s="226"/>
      <c r="K316" s="226"/>
      <c r="L316" s="231"/>
      <c r="M316" s="232"/>
      <c r="N316" s="233"/>
      <c r="O316" s="233"/>
      <c r="P316" s="233"/>
      <c r="Q316" s="233"/>
      <c r="R316" s="233"/>
      <c r="S316" s="233"/>
      <c r="T316" s="234"/>
      <c r="AT316" s="235" t="s">
        <v>140</v>
      </c>
      <c r="AU316" s="235" t="s">
        <v>138</v>
      </c>
      <c r="AV316" s="11" t="s">
        <v>81</v>
      </c>
      <c r="AW316" s="11" t="s">
        <v>39</v>
      </c>
      <c r="AX316" s="11" t="s">
        <v>76</v>
      </c>
      <c r="AY316" s="235" t="s">
        <v>129</v>
      </c>
    </row>
    <row r="317" s="12" customFormat="1">
      <c r="B317" s="236"/>
      <c r="C317" s="237"/>
      <c r="D317" s="227" t="s">
        <v>140</v>
      </c>
      <c r="E317" s="238" t="s">
        <v>21</v>
      </c>
      <c r="F317" s="239" t="s">
        <v>505</v>
      </c>
      <c r="G317" s="237"/>
      <c r="H317" s="240">
        <v>7.2000000000000002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AT317" s="246" t="s">
        <v>140</v>
      </c>
      <c r="AU317" s="246" t="s">
        <v>138</v>
      </c>
      <c r="AV317" s="12" t="s">
        <v>138</v>
      </c>
      <c r="AW317" s="12" t="s">
        <v>39</v>
      </c>
      <c r="AX317" s="12" t="s">
        <v>81</v>
      </c>
      <c r="AY317" s="246" t="s">
        <v>129</v>
      </c>
    </row>
    <row r="318" s="1" customFormat="1" ht="16.5" customHeight="1">
      <c r="B318" s="45"/>
      <c r="C318" s="213" t="s">
        <v>506</v>
      </c>
      <c r="D318" s="213" t="s">
        <v>132</v>
      </c>
      <c r="E318" s="214" t="s">
        <v>507</v>
      </c>
      <c r="F318" s="215" t="s">
        <v>508</v>
      </c>
      <c r="G318" s="216" t="s">
        <v>467</v>
      </c>
      <c r="H318" s="217">
        <v>23</v>
      </c>
      <c r="I318" s="218"/>
      <c r="J318" s="219">
        <f>ROUND(I318*H318,2)</f>
        <v>0</v>
      </c>
      <c r="K318" s="215" t="s">
        <v>136</v>
      </c>
      <c r="L318" s="71"/>
      <c r="M318" s="220" t="s">
        <v>21</v>
      </c>
      <c r="N318" s="221" t="s">
        <v>48</v>
      </c>
      <c r="O318" s="46"/>
      <c r="P318" s="222">
        <f>O318*H318</f>
        <v>0</v>
      </c>
      <c r="Q318" s="222">
        <v>0.0033800000000000002</v>
      </c>
      <c r="R318" s="222">
        <f>Q318*H318</f>
        <v>0.077740000000000004</v>
      </c>
      <c r="S318" s="222">
        <v>0</v>
      </c>
      <c r="T318" s="223">
        <f>S318*H318</f>
        <v>0</v>
      </c>
      <c r="AR318" s="23" t="s">
        <v>210</v>
      </c>
      <c r="AT318" s="23" t="s">
        <v>132</v>
      </c>
      <c r="AU318" s="23" t="s">
        <v>138</v>
      </c>
      <c r="AY318" s="23" t="s">
        <v>129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23" t="s">
        <v>138</v>
      </c>
      <c r="BK318" s="224">
        <f>ROUND(I318*H318,2)</f>
        <v>0</v>
      </c>
      <c r="BL318" s="23" t="s">
        <v>210</v>
      </c>
      <c r="BM318" s="23" t="s">
        <v>509</v>
      </c>
    </row>
    <row r="319" s="11" customFormat="1">
      <c r="B319" s="225"/>
      <c r="C319" s="226"/>
      <c r="D319" s="227" t="s">
        <v>140</v>
      </c>
      <c r="E319" s="228" t="s">
        <v>21</v>
      </c>
      <c r="F319" s="229" t="s">
        <v>141</v>
      </c>
      <c r="G319" s="226"/>
      <c r="H319" s="228" t="s">
        <v>21</v>
      </c>
      <c r="I319" s="230"/>
      <c r="J319" s="226"/>
      <c r="K319" s="226"/>
      <c r="L319" s="231"/>
      <c r="M319" s="232"/>
      <c r="N319" s="233"/>
      <c r="O319" s="233"/>
      <c r="P319" s="233"/>
      <c r="Q319" s="233"/>
      <c r="R319" s="233"/>
      <c r="S319" s="233"/>
      <c r="T319" s="234"/>
      <c r="AT319" s="235" t="s">
        <v>140</v>
      </c>
      <c r="AU319" s="235" t="s">
        <v>138</v>
      </c>
      <c r="AV319" s="11" t="s">
        <v>81</v>
      </c>
      <c r="AW319" s="11" t="s">
        <v>39</v>
      </c>
      <c r="AX319" s="11" t="s">
        <v>76</v>
      </c>
      <c r="AY319" s="235" t="s">
        <v>129</v>
      </c>
    </row>
    <row r="320" s="12" customFormat="1">
      <c r="B320" s="236"/>
      <c r="C320" s="237"/>
      <c r="D320" s="227" t="s">
        <v>140</v>
      </c>
      <c r="E320" s="238" t="s">
        <v>21</v>
      </c>
      <c r="F320" s="239" t="s">
        <v>250</v>
      </c>
      <c r="G320" s="237"/>
      <c r="H320" s="240">
        <v>23</v>
      </c>
      <c r="I320" s="241"/>
      <c r="J320" s="237"/>
      <c r="K320" s="237"/>
      <c r="L320" s="242"/>
      <c r="M320" s="243"/>
      <c r="N320" s="244"/>
      <c r="O320" s="244"/>
      <c r="P320" s="244"/>
      <c r="Q320" s="244"/>
      <c r="R320" s="244"/>
      <c r="S320" s="244"/>
      <c r="T320" s="245"/>
      <c r="AT320" s="246" t="s">
        <v>140</v>
      </c>
      <c r="AU320" s="246" t="s">
        <v>138</v>
      </c>
      <c r="AV320" s="12" t="s">
        <v>138</v>
      </c>
      <c r="AW320" s="12" t="s">
        <v>39</v>
      </c>
      <c r="AX320" s="12" t="s">
        <v>81</v>
      </c>
      <c r="AY320" s="246" t="s">
        <v>129</v>
      </c>
    </row>
    <row r="321" s="1" customFormat="1" ht="16.5" customHeight="1">
      <c r="B321" s="45"/>
      <c r="C321" s="213" t="s">
        <v>510</v>
      </c>
      <c r="D321" s="213" t="s">
        <v>132</v>
      </c>
      <c r="E321" s="214" t="s">
        <v>511</v>
      </c>
      <c r="F321" s="215" t="s">
        <v>512</v>
      </c>
      <c r="G321" s="216" t="s">
        <v>467</v>
      </c>
      <c r="H321" s="217">
        <v>23</v>
      </c>
      <c r="I321" s="218"/>
      <c r="J321" s="219">
        <f>ROUND(I321*H321,2)</f>
        <v>0</v>
      </c>
      <c r="K321" s="215" t="s">
        <v>136</v>
      </c>
      <c r="L321" s="71"/>
      <c r="M321" s="220" t="s">
        <v>21</v>
      </c>
      <c r="N321" s="221" t="s">
        <v>48</v>
      </c>
      <c r="O321" s="46"/>
      <c r="P321" s="222">
        <f>O321*H321</f>
        <v>0</v>
      </c>
      <c r="Q321" s="222">
        <v>0.00022000000000000001</v>
      </c>
      <c r="R321" s="222">
        <f>Q321*H321</f>
        <v>0.0050600000000000003</v>
      </c>
      <c r="S321" s="222">
        <v>0</v>
      </c>
      <c r="T321" s="223">
        <f>S321*H321</f>
        <v>0</v>
      </c>
      <c r="AR321" s="23" t="s">
        <v>210</v>
      </c>
      <c r="AT321" s="23" t="s">
        <v>132</v>
      </c>
      <c r="AU321" s="23" t="s">
        <v>138</v>
      </c>
      <c r="AY321" s="23" t="s">
        <v>129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23" t="s">
        <v>138</v>
      </c>
      <c r="BK321" s="224">
        <f>ROUND(I321*H321,2)</f>
        <v>0</v>
      </c>
      <c r="BL321" s="23" t="s">
        <v>210</v>
      </c>
      <c r="BM321" s="23" t="s">
        <v>513</v>
      </c>
    </row>
    <row r="322" s="11" customFormat="1">
      <c r="B322" s="225"/>
      <c r="C322" s="226"/>
      <c r="D322" s="227" t="s">
        <v>140</v>
      </c>
      <c r="E322" s="228" t="s">
        <v>21</v>
      </c>
      <c r="F322" s="229" t="s">
        <v>141</v>
      </c>
      <c r="G322" s="226"/>
      <c r="H322" s="228" t="s">
        <v>21</v>
      </c>
      <c r="I322" s="230"/>
      <c r="J322" s="226"/>
      <c r="K322" s="226"/>
      <c r="L322" s="231"/>
      <c r="M322" s="232"/>
      <c r="N322" s="233"/>
      <c r="O322" s="233"/>
      <c r="P322" s="233"/>
      <c r="Q322" s="233"/>
      <c r="R322" s="233"/>
      <c r="S322" s="233"/>
      <c r="T322" s="234"/>
      <c r="AT322" s="235" t="s">
        <v>140</v>
      </c>
      <c r="AU322" s="235" t="s">
        <v>138</v>
      </c>
      <c r="AV322" s="11" t="s">
        <v>81</v>
      </c>
      <c r="AW322" s="11" t="s">
        <v>39</v>
      </c>
      <c r="AX322" s="11" t="s">
        <v>76</v>
      </c>
      <c r="AY322" s="235" t="s">
        <v>129</v>
      </c>
    </row>
    <row r="323" s="12" customFormat="1">
      <c r="B323" s="236"/>
      <c r="C323" s="237"/>
      <c r="D323" s="227" t="s">
        <v>140</v>
      </c>
      <c r="E323" s="238" t="s">
        <v>21</v>
      </c>
      <c r="F323" s="239" t="s">
        <v>250</v>
      </c>
      <c r="G323" s="237"/>
      <c r="H323" s="240">
        <v>23</v>
      </c>
      <c r="I323" s="241"/>
      <c r="J323" s="237"/>
      <c r="K323" s="237"/>
      <c r="L323" s="242"/>
      <c r="M323" s="243"/>
      <c r="N323" s="244"/>
      <c r="O323" s="244"/>
      <c r="P323" s="244"/>
      <c r="Q323" s="244"/>
      <c r="R323" s="244"/>
      <c r="S323" s="244"/>
      <c r="T323" s="245"/>
      <c r="AT323" s="246" t="s">
        <v>140</v>
      </c>
      <c r="AU323" s="246" t="s">
        <v>138</v>
      </c>
      <c r="AV323" s="12" t="s">
        <v>138</v>
      </c>
      <c r="AW323" s="12" t="s">
        <v>39</v>
      </c>
      <c r="AX323" s="12" t="s">
        <v>81</v>
      </c>
      <c r="AY323" s="246" t="s">
        <v>129</v>
      </c>
    </row>
    <row r="324" s="1" customFormat="1" ht="16.5" customHeight="1">
      <c r="B324" s="45"/>
      <c r="C324" s="213" t="s">
        <v>514</v>
      </c>
      <c r="D324" s="213" t="s">
        <v>132</v>
      </c>
      <c r="E324" s="214" t="s">
        <v>515</v>
      </c>
      <c r="F324" s="215" t="s">
        <v>516</v>
      </c>
      <c r="G324" s="216" t="s">
        <v>517</v>
      </c>
      <c r="H324" s="217">
        <v>23</v>
      </c>
      <c r="I324" s="218"/>
      <c r="J324" s="219">
        <f>ROUND(I324*H324,2)</f>
        <v>0</v>
      </c>
      <c r="K324" s="215" t="s">
        <v>136</v>
      </c>
      <c r="L324" s="71"/>
      <c r="M324" s="220" t="s">
        <v>21</v>
      </c>
      <c r="N324" s="221" t="s">
        <v>48</v>
      </c>
      <c r="O324" s="46"/>
      <c r="P324" s="222">
        <f>O324*H324</f>
        <v>0</v>
      </c>
      <c r="Q324" s="222">
        <v>0</v>
      </c>
      <c r="R324" s="222">
        <f>Q324*H324</f>
        <v>0</v>
      </c>
      <c r="S324" s="222">
        <v>0.00513</v>
      </c>
      <c r="T324" s="223">
        <f>S324*H324</f>
        <v>0.11799</v>
      </c>
      <c r="AR324" s="23" t="s">
        <v>210</v>
      </c>
      <c r="AT324" s="23" t="s">
        <v>132</v>
      </c>
      <c r="AU324" s="23" t="s">
        <v>138</v>
      </c>
      <c r="AY324" s="23" t="s">
        <v>129</v>
      </c>
      <c r="BE324" s="224">
        <f>IF(N324="základní",J324,0)</f>
        <v>0</v>
      </c>
      <c r="BF324" s="224">
        <f>IF(N324="snížená",J324,0)</f>
        <v>0</v>
      </c>
      <c r="BG324" s="224">
        <f>IF(N324="zákl. přenesená",J324,0)</f>
        <v>0</v>
      </c>
      <c r="BH324" s="224">
        <f>IF(N324="sníž. přenesená",J324,0)</f>
        <v>0</v>
      </c>
      <c r="BI324" s="224">
        <f>IF(N324="nulová",J324,0)</f>
        <v>0</v>
      </c>
      <c r="BJ324" s="23" t="s">
        <v>138</v>
      </c>
      <c r="BK324" s="224">
        <f>ROUND(I324*H324,2)</f>
        <v>0</v>
      </c>
      <c r="BL324" s="23" t="s">
        <v>210</v>
      </c>
      <c r="BM324" s="23" t="s">
        <v>518</v>
      </c>
    </row>
    <row r="325" s="11" customFormat="1">
      <c r="B325" s="225"/>
      <c r="C325" s="226"/>
      <c r="D325" s="227" t="s">
        <v>140</v>
      </c>
      <c r="E325" s="228" t="s">
        <v>21</v>
      </c>
      <c r="F325" s="229" t="s">
        <v>141</v>
      </c>
      <c r="G325" s="226"/>
      <c r="H325" s="228" t="s">
        <v>21</v>
      </c>
      <c r="I325" s="230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AT325" s="235" t="s">
        <v>140</v>
      </c>
      <c r="AU325" s="235" t="s">
        <v>138</v>
      </c>
      <c r="AV325" s="11" t="s">
        <v>81</v>
      </c>
      <c r="AW325" s="11" t="s">
        <v>39</v>
      </c>
      <c r="AX325" s="11" t="s">
        <v>76</v>
      </c>
      <c r="AY325" s="235" t="s">
        <v>129</v>
      </c>
    </row>
    <row r="326" s="12" customFormat="1">
      <c r="B326" s="236"/>
      <c r="C326" s="237"/>
      <c r="D326" s="227" t="s">
        <v>140</v>
      </c>
      <c r="E326" s="238" t="s">
        <v>21</v>
      </c>
      <c r="F326" s="239" t="s">
        <v>250</v>
      </c>
      <c r="G326" s="237"/>
      <c r="H326" s="240">
        <v>23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AT326" s="246" t="s">
        <v>140</v>
      </c>
      <c r="AU326" s="246" t="s">
        <v>138</v>
      </c>
      <c r="AV326" s="12" t="s">
        <v>138</v>
      </c>
      <c r="AW326" s="12" t="s">
        <v>39</v>
      </c>
      <c r="AX326" s="12" t="s">
        <v>81</v>
      </c>
      <c r="AY326" s="246" t="s">
        <v>129</v>
      </c>
    </row>
    <row r="327" s="1" customFormat="1" ht="16.5" customHeight="1">
      <c r="B327" s="45"/>
      <c r="C327" s="213" t="s">
        <v>519</v>
      </c>
      <c r="D327" s="213" t="s">
        <v>132</v>
      </c>
      <c r="E327" s="214" t="s">
        <v>520</v>
      </c>
      <c r="F327" s="215" t="s">
        <v>521</v>
      </c>
      <c r="G327" s="216" t="s">
        <v>135</v>
      </c>
      <c r="H327" s="217">
        <v>23</v>
      </c>
      <c r="I327" s="218"/>
      <c r="J327" s="219">
        <f>ROUND(I327*H327,2)</f>
        <v>0</v>
      </c>
      <c r="K327" s="215" t="s">
        <v>136</v>
      </c>
      <c r="L327" s="71"/>
      <c r="M327" s="220" t="s">
        <v>21</v>
      </c>
      <c r="N327" s="221" t="s">
        <v>48</v>
      </c>
      <c r="O327" s="46"/>
      <c r="P327" s="222">
        <f>O327*H327</f>
        <v>0</v>
      </c>
      <c r="Q327" s="222">
        <v>0</v>
      </c>
      <c r="R327" s="222">
        <f>Q327*H327</f>
        <v>0</v>
      </c>
      <c r="S327" s="222">
        <v>0.00088999999999999995</v>
      </c>
      <c r="T327" s="223">
        <f>S327*H327</f>
        <v>0.020469999999999999</v>
      </c>
      <c r="AR327" s="23" t="s">
        <v>210</v>
      </c>
      <c r="AT327" s="23" t="s">
        <v>132</v>
      </c>
      <c r="AU327" s="23" t="s">
        <v>138</v>
      </c>
      <c r="AY327" s="23" t="s">
        <v>129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23" t="s">
        <v>138</v>
      </c>
      <c r="BK327" s="224">
        <f>ROUND(I327*H327,2)</f>
        <v>0</v>
      </c>
      <c r="BL327" s="23" t="s">
        <v>210</v>
      </c>
      <c r="BM327" s="23" t="s">
        <v>522</v>
      </c>
    </row>
    <row r="328" s="11" customFormat="1">
      <c r="B328" s="225"/>
      <c r="C328" s="226"/>
      <c r="D328" s="227" t="s">
        <v>140</v>
      </c>
      <c r="E328" s="228" t="s">
        <v>21</v>
      </c>
      <c r="F328" s="229" t="s">
        <v>141</v>
      </c>
      <c r="G328" s="226"/>
      <c r="H328" s="228" t="s">
        <v>21</v>
      </c>
      <c r="I328" s="230"/>
      <c r="J328" s="226"/>
      <c r="K328" s="226"/>
      <c r="L328" s="231"/>
      <c r="M328" s="232"/>
      <c r="N328" s="233"/>
      <c r="O328" s="233"/>
      <c r="P328" s="233"/>
      <c r="Q328" s="233"/>
      <c r="R328" s="233"/>
      <c r="S328" s="233"/>
      <c r="T328" s="234"/>
      <c r="AT328" s="235" t="s">
        <v>140</v>
      </c>
      <c r="AU328" s="235" t="s">
        <v>138</v>
      </c>
      <c r="AV328" s="11" t="s">
        <v>81</v>
      </c>
      <c r="AW328" s="11" t="s">
        <v>39</v>
      </c>
      <c r="AX328" s="11" t="s">
        <v>76</v>
      </c>
      <c r="AY328" s="235" t="s">
        <v>129</v>
      </c>
    </row>
    <row r="329" s="12" customFormat="1">
      <c r="B329" s="236"/>
      <c r="C329" s="237"/>
      <c r="D329" s="227" t="s">
        <v>140</v>
      </c>
      <c r="E329" s="238" t="s">
        <v>21</v>
      </c>
      <c r="F329" s="239" t="s">
        <v>250</v>
      </c>
      <c r="G329" s="237"/>
      <c r="H329" s="240">
        <v>23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AT329" s="246" t="s">
        <v>140</v>
      </c>
      <c r="AU329" s="246" t="s">
        <v>138</v>
      </c>
      <c r="AV329" s="12" t="s">
        <v>138</v>
      </c>
      <c r="AW329" s="12" t="s">
        <v>39</v>
      </c>
      <c r="AX329" s="12" t="s">
        <v>81</v>
      </c>
      <c r="AY329" s="246" t="s">
        <v>129</v>
      </c>
    </row>
    <row r="330" s="1" customFormat="1" ht="16.5" customHeight="1">
      <c r="B330" s="45"/>
      <c r="C330" s="213" t="s">
        <v>523</v>
      </c>
      <c r="D330" s="213" t="s">
        <v>132</v>
      </c>
      <c r="E330" s="214" t="s">
        <v>524</v>
      </c>
      <c r="F330" s="215" t="s">
        <v>525</v>
      </c>
      <c r="G330" s="216" t="s">
        <v>179</v>
      </c>
      <c r="H330" s="217">
        <v>11.5</v>
      </c>
      <c r="I330" s="218"/>
      <c r="J330" s="219">
        <f>ROUND(I330*H330,2)</f>
        <v>0</v>
      </c>
      <c r="K330" s="215" t="s">
        <v>136</v>
      </c>
      <c r="L330" s="71"/>
      <c r="M330" s="220" t="s">
        <v>21</v>
      </c>
      <c r="N330" s="221" t="s">
        <v>48</v>
      </c>
      <c r="O330" s="46"/>
      <c r="P330" s="222">
        <f>O330*H330</f>
        <v>0</v>
      </c>
      <c r="Q330" s="222">
        <v>0.00044999999999999999</v>
      </c>
      <c r="R330" s="222">
        <f>Q330*H330</f>
        <v>0.0051749999999999999</v>
      </c>
      <c r="S330" s="222">
        <v>0</v>
      </c>
      <c r="T330" s="223">
        <f>S330*H330</f>
        <v>0</v>
      </c>
      <c r="AR330" s="23" t="s">
        <v>210</v>
      </c>
      <c r="AT330" s="23" t="s">
        <v>132</v>
      </c>
      <c r="AU330" s="23" t="s">
        <v>138</v>
      </c>
      <c r="AY330" s="23" t="s">
        <v>129</v>
      </c>
      <c r="BE330" s="224">
        <f>IF(N330="základní",J330,0)</f>
        <v>0</v>
      </c>
      <c r="BF330" s="224">
        <f>IF(N330="snížená",J330,0)</f>
        <v>0</v>
      </c>
      <c r="BG330" s="224">
        <f>IF(N330="zákl. přenesená",J330,0)</f>
        <v>0</v>
      </c>
      <c r="BH330" s="224">
        <f>IF(N330="sníž. přenesená",J330,0)</f>
        <v>0</v>
      </c>
      <c r="BI330" s="224">
        <f>IF(N330="nulová",J330,0)</f>
        <v>0</v>
      </c>
      <c r="BJ330" s="23" t="s">
        <v>138</v>
      </c>
      <c r="BK330" s="224">
        <f>ROUND(I330*H330,2)</f>
        <v>0</v>
      </c>
      <c r="BL330" s="23" t="s">
        <v>210</v>
      </c>
      <c r="BM330" s="23" t="s">
        <v>526</v>
      </c>
    </row>
    <row r="331" s="11" customFormat="1">
      <c r="B331" s="225"/>
      <c r="C331" s="226"/>
      <c r="D331" s="227" t="s">
        <v>140</v>
      </c>
      <c r="E331" s="228" t="s">
        <v>21</v>
      </c>
      <c r="F331" s="229" t="s">
        <v>141</v>
      </c>
      <c r="G331" s="226"/>
      <c r="H331" s="228" t="s">
        <v>21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140</v>
      </c>
      <c r="AU331" s="235" t="s">
        <v>138</v>
      </c>
      <c r="AV331" s="11" t="s">
        <v>81</v>
      </c>
      <c r="AW331" s="11" t="s">
        <v>39</v>
      </c>
      <c r="AX331" s="11" t="s">
        <v>76</v>
      </c>
      <c r="AY331" s="235" t="s">
        <v>129</v>
      </c>
    </row>
    <row r="332" s="12" customFormat="1">
      <c r="B332" s="236"/>
      <c r="C332" s="237"/>
      <c r="D332" s="227" t="s">
        <v>140</v>
      </c>
      <c r="E332" s="238" t="s">
        <v>21</v>
      </c>
      <c r="F332" s="239" t="s">
        <v>527</v>
      </c>
      <c r="G332" s="237"/>
      <c r="H332" s="240">
        <v>11.5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AT332" s="246" t="s">
        <v>140</v>
      </c>
      <c r="AU332" s="246" t="s">
        <v>138</v>
      </c>
      <c r="AV332" s="12" t="s">
        <v>138</v>
      </c>
      <c r="AW332" s="12" t="s">
        <v>39</v>
      </c>
      <c r="AX332" s="12" t="s">
        <v>81</v>
      </c>
      <c r="AY332" s="246" t="s">
        <v>129</v>
      </c>
    </row>
    <row r="333" s="1" customFormat="1" ht="16.5" customHeight="1">
      <c r="B333" s="45"/>
      <c r="C333" s="213" t="s">
        <v>528</v>
      </c>
      <c r="D333" s="213" t="s">
        <v>132</v>
      </c>
      <c r="E333" s="214" t="s">
        <v>529</v>
      </c>
      <c r="F333" s="215" t="s">
        <v>530</v>
      </c>
      <c r="G333" s="216" t="s">
        <v>179</v>
      </c>
      <c r="H333" s="217">
        <v>39.700000000000003</v>
      </c>
      <c r="I333" s="218"/>
      <c r="J333" s="219">
        <f>ROUND(I333*H333,2)</f>
        <v>0</v>
      </c>
      <c r="K333" s="215" t="s">
        <v>136</v>
      </c>
      <c r="L333" s="71"/>
      <c r="M333" s="220" t="s">
        <v>21</v>
      </c>
      <c r="N333" s="221" t="s">
        <v>48</v>
      </c>
      <c r="O333" s="46"/>
      <c r="P333" s="222">
        <f>O333*H333</f>
        <v>0</v>
      </c>
      <c r="Q333" s="222">
        <v>0.00067000000000000002</v>
      </c>
      <c r="R333" s="222">
        <f>Q333*H333</f>
        <v>0.026599000000000001</v>
      </c>
      <c r="S333" s="222">
        <v>0</v>
      </c>
      <c r="T333" s="223">
        <f>S333*H333</f>
        <v>0</v>
      </c>
      <c r="AR333" s="23" t="s">
        <v>210</v>
      </c>
      <c r="AT333" s="23" t="s">
        <v>132</v>
      </c>
      <c r="AU333" s="23" t="s">
        <v>138</v>
      </c>
      <c r="AY333" s="23" t="s">
        <v>129</v>
      </c>
      <c r="BE333" s="224">
        <f>IF(N333="základní",J333,0)</f>
        <v>0</v>
      </c>
      <c r="BF333" s="224">
        <f>IF(N333="snížená",J333,0)</f>
        <v>0</v>
      </c>
      <c r="BG333" s="224">
        <f>IF(N333="zákl. přenesená",J333,0)</f>
        <v>0</v>
      </c>
      <c r="BH333" s="224">
        <f>IF(N333="sníž. přenesená",J333,0)</f>
        <v>0</v>
      </c>
      <c r="BI333" s="224">
        <f>IF(N333="nulová",J333,0)</f>
        <v>0</v>
      </c>
      <c r="BJ333" s="23" t="s">
        <v>138</v>
      </c>
      <c r="BK333" s="224">
        <f>ROUND(I333*H333,2)</f>
        <v>0</v>
      </c>
      <c r="BL333" s="23" t="s">
        <v>210</v>
      </c>
      <c r="BM333" s="23" t="s">
        <v>531</v>
      </c>
    </row>
    <row r="334" s="11" customFormat="1">
      <c r="B334" s="225"/>
      <c r="C334" s="226"/>
      <c r="D334" s="227" t="s">
        <v>140</v>
      </c>
      <c r="E334" s="228" t="s">
        <v>21</v>
      </c>
      <c r="F334" s="229" t="s">
        <v>141</v>
      </c>
      <c r="G334" s="226"/>
      <c r="H334" s="228" t="s">
        <v>21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AT334" s="235" t="s">
        <v>140</v>
      </c>
      <c r="AU334" s="235" t="s">
        <v>138</v>
      </c>
      <c r="AV334" s="11" t="s">
        <v>81</v>
      </c>
      <c r="AW334" s="11" t="s">
        <v>39</v>
      </c>
      <c r="AX334" s="11" t="s">
        <v>76</v>
      </c>
      <c r="AY334" s="235" t="s">
        <v>129</v>
      </c>
    </row>
    <row r="335" s="12" customFormat="1">
      <c r="B335" s="236"/>
      <c r="C335" s="237"/>
      <c r="D335" s="227" t="s">
        <v>140</v>
      </c>
      <c r="E335" s="238" t="s">
        <v>21</v>
      </c>
      <c r="F335" s="239" t="s">
        <v>532</v>
      </c>
      <c r="G335" s="237"/>
      <c r="H335" s="240">
        <v>39.700000000000003</v>
      </c>
      <c r="I335" s="241"/>
      <c r="J335" s="237"/>
      <c r="K335" s="237"/>
      <c r="L335" s="242"/>
      <c r="M335" s="243"/>
      <c r="N335" s="244"/>
      <c r="O335" s="244"/>
      <c r="P335" s="244"/>
      <c r="Q335" s="244"/>
      <c r="R335" s="244"/>
      <c r="S335" s="244"/>
      <c r="T335" s="245"/>
      <c r="AT335" s="246" t="s">
        <v>140</v>
      </c>
      <c r="AU335" s="246" t="s">
        <v>138</v>
      </c>
      <c r="AV335" s="12" t="s">
        <v>138</v>
      </c>
      <c r="AW335" s="12" t="s">
        <v>39</v>
      </c>
      <c r="AX335" s="12" t="s">
        <v>81</v>
      </c>
      <c r="AY335" s="246" t="s">
        <v>129</v>
      </c>
    </row>
    <row r="336" s="1" customFormat="1" ht="16.5" customHeight="1">
      <c r="B336" s="45"/>
      <c r="C336" s="213" t="s">
        <v>533</v>
      </c>
      <c r="D336" s="213" t="s">
        <v>132</v>
      </c>
      <c r="E336" s="214" t="s">
        <v>534</v>
      </c>
      <c r="F336" s="215" t="s">
        <v>535</v>
      </c>
      <c r="G336" s="216" t="s">
        <v>179</v>
      </c>
      <c r="H336" s="217">
        <v>65</v>
      </c>
      <c r="I336" s="218"/>
      <c r="J336" s="219">
        <f>ROUND(I336*H336,2)</f>
        <v>0</v>
      </c>
      <c r="K336" s="215" t="s">
        <v>136</v>
      </c>
      <c r="L336" s="71"/>
      <c r="M336" s="220" t="s">
        <v>21</v>
      </c>
      <c r="N336" s="221" t="s">
        <v>48</v>
      </c>
      <c r="O336" s="46"/>
      <c r="P336" s="222">
        <f>O336*H336</f>
        <v>0</v>
      </c>
      <c r="Q336" s="222">
        <v>0.00124</v>
      </c>
      <c r="R336" s="222">
        <f>Q336*H336</f>
        <v>0.080600000000000005</v>
      </c>
      <c r="S336" s="222">
        <v>0</v>
      </c>
      <c r="T336" s="223">
        <f>S336*H336</f>
        <v>0</v>
      </c>
      <c r="AR336" s="23" t="s">
        <v>210</v>
      </c>
      <c r="AT336" s="23" t="s">
        <v>132</v>
      </c>
      <c r="AU336" s="23" t="s">
        <v>138</v>
      </c>
      <c r="AY336" s="23" t="s">
        <v>129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23" t="s">
        <v>138</v>
      </c>
      <c r="BK336" s="224">
        <f>ROUND(I336*H336,2)</f>
        <v>0</v>
      </c>
      <c r="BL336" s="23" t="s">
        <v>210</v>
      </c>
      <c r="BM336" s="23" t="s">
        <v>536</v>
      </c>
    </row>
    <row r="337" s="11" customFormat="1">
      <c r="B337" s="225"/>
      <c r="C337" s="226"/>
      <c r="D337" s="227" t="s">
        <v>140</v>
      </c>
      <c r="E337" s="228" t="s">
        <v>21</v>
      </c>
      <c r="F337" s="229" t="s">
        <v>141</v>
      </c>
      <c r="G337" s="226"/>
      <c r="H337" s="228" t="s">
        <v>21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AT337" s="235" t="s">
        <v>140</v>
      </c>
      <c r="AU337" s="235" t="s">
        <v>138</v>
      </c>
      <c r="AV337" s="11" t="s">
        <v>81</v>
      </c>
      <c r="AW337" s="11" t="s">
        <v>39</v>
      </c>
      <c r="AX337" s="11" t="s">
        <v>76</v>
      </c>
      <c r="AY337" s="235" t="s">
        <v>129</v>
      </c>
    </row>
    <row r="338" s="12" customFormat="1">
      <c r="B338" s="236"/>
      <c r="C338" s="237"/>
      <c r="D338" s="227" t="s">
        <v>140</v>
      </c>
      <c r="E338" s="238" t="s">
        <v>21</v>
      </c>
      <c r="F338" s="239" t="s">
        <v>432</v>
      </c>
      <c r="G338" s="237"/>
      <c r="H338" s="240">
        <v>65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AT338" s="246" t="s">
        <v>140</v>
      </c>
      <c r="AU338" s="246" t="s">
        <v>138</v>
      </c>
      <c r="AV338" s="12" t="s">
        <v>138</v>
      </c>
      <c r="AW338" s="12" t="s">
        <v>39</v>
      </c>
      <c r="AX338" s="12" t="s">
        <v>81</v>
      </c>
      <c r="AY338" s="246" t="s">
        <v>129</v>
      </c>
    </row>
    <row r="339" s="1" customFormat="1" ht="16.5" customHeight="1">
      <c r="B339" s="45"/>
      <c r="C339" s="213" t="s">
        <v>537</v>
      </c>
      <c r="D339" s="213" t="s">
        <v>132</v>
      </c>
      <c r="E339" s="214" t="s">
        <v>538</v>
      </c>
      <c r="F339" s="215" t="s">
        <v>539</v>
      </c>
      <c r="G339" s="216" t="s">
        <v>179</v>
      </c>
      <c r="H339" s="217">
        <v>68.599999999999994</v>
      </c>
      <c r="I339" s="218"/>
      <c r="J339" s="219">
        <f>ROUND(I339*H339,2)</f>
        <v>0</v>
      </c>
      <c r="K339" s="215" t="s">
        <v>136</v>
      </c>
      <c r="L339" s="71"/>
      <c r="M339" s="220" t="s">
        <v>21</v>
      </c>
      <c r="N339" s="221" t="s">
        <v>48</v>
      </c>
      <c r="O339" s="46"/>
      <c r="P339" s="222">
        <f>O339*H339</f>
        <v>0</v>
      </c>
      <c r="Q339" s="222">
        <v>0.0016100000000000001</v>
      </c>
      <c r="R339" s="222">
        <f>Q339*H339</f>
        <v>0.110446</v>
      </c>
      <c r="S339" s="222">
        <v>0</v>
      </c>
      <c r="T339" s="223">
        <f>S339*H339</f>
        <v>0</v>
      </c>
      <c r="AR339" s="23" t="s">
        <v>210</v>
      </c>
      <c r="AT339" s="23" t="s">
        <v>132</v>
      </c>
      <c r="AU339" s="23" t="s">
        <v>138</v>
      </c>
      <c r="AY339" s="23" t="s">
        <v>129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23" t="s">
        <v>138</v>
      </c>
      <c r="BK339" s="224">
        <f>ROUND(I339*H339,2)</f>
        <v>0</v>
      </c>
      <c r="BL339" s="23" t="s">
        <v>210</v>
      </c>
      <c r="BM339" s="23" t="s">
        <v>540</v>
      </c>
    </row>
    <row r="340" s="11" customFormat="1">
      <c r="B340" s="225"/>
      <c r="C340" s="226"/>
      <c r="D340" s="227" t="s">
        <v>140</v>
      </c>
      <c r="E340" s="228" t="s">
        <v>21</v>
      </c>
      <c r="F340" s="229" t="s">
        <v>141</v>
      </c>
      <c r="G340" s="226"/>
      <c r="H340" s="228" t="s">
        <v>21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AT340" s="235" t="s">
        <v>140</v>
      </c>
      <c r="AU340" s="235" t="s">
        <v>138</v>
      </c>
      <c r="AV340" s="11" t="s">
        <v>81</v>
      </c>
      <c r="AW340" s="11" t="s">
        <v>39</v>
      </c>
      <c r="AX340" s="11" t="s">
        <v>76</v>
      </c>
      <c r="AY340" s="235" t="s">
        <v>129</v>
      </c>
    </row>
    <row r="341" s="12" customFormat="1">
      <c r="B341" s="236"/>
      <c r="C341" s="237"/>
      <c r="D341" s="227" t="s">
        <v>140</v>
      </c>
      <c r="E341" s="238" t="s">
        <v>21</v>
      </c>
      <c r="F341" s="239" t="s">
        <v>541</v>
      </c>
      <c r="G341" s="237"/>
      <c r="H341" s="240">
        <v>68.599999999999994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AT341" s="246" t="s">
        <v>140</v>
      </c>
      <c r="AU341" s="246" t="s">
        <v>138</v>
      </c>
      <c r="AV341" s="12" t="s">
        <v>138</v>
      </c>
      <c r="AW341" s="12" t="s">
        <v>39</v>
      </c>
      <c r="AX341" s="12" t="s">
        <v>81</v>
      </c>
      <c r="AY341" s="246" t="s">
        <v>129</v>
      </c>
    </row>
    <row r="342" s="1" customFormat="1" ht="16.5" customHeight="1">
      <c r="B342" s="45"/>
      <c r="C342" s="213" t="s">
        <v>542</v>
      </c>
      <c r="D342" s="213" t="s">
        <v>132</v>
      </c>
      <c r="E342" s="214" t="s">
        <v>543</v>
      </c>
      <c r="F342" s="215" t="s">
        <v>544</v>
      </c>
      <c r="G342" s="216" t="s">
        <v>467</v>
      </c>
      <c r="H342" s="217">
        <v>1</v>
      </c>
      <c r="I342" s="218"/>
      <c r="J342" s="219">
        <f>ROUND(I342*H342,2)</f>
        <v>0</v>
      </c>
      <c r="K342" s="215" t="s">
        <v>21</v>
      </c>
      <c r="L342" s="71"/>
      <c r="M342" s="220" t="s">
        <v>21</v>
      </c>
      <c r="N342" s="221" t="s">
        <v>48</v>
      </c>
      <c r="O342" s="46"/>
      <c r="P342" s="222">
        <f>O342*H342</f>
        <v>0</v>
      </c>
      <c r="Q342" s="222">
        <v>0.0034499999999999999</v>
      </c>
      <c r="R342" s="222">
        <f>Q342*H342</f>
        <v>0.0034499999999999999</v>
      </c>
      <c r="S342" s="222">
        <v>0</v>
      </c>
      <c r="T342" s="223">
        <f>S342*H342</f>
        <v>0</v>
      </c>
      <c r="AR342" s="23" t="s">
        <v>210</v>
      </c>
      <c r="AT342" s="23" t="s">
        <v>132</v>
      </c>
      <c r="AU342" s="23" t="s">
        <v>138</v>
      </c>
      <c r="AY342" s="23" t="s">
        <v>129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23" t="s">
        <v>138</v>
      </c>
      <c r="BK342" s="224">
        <f>ROUND(I342*H342,2)</f>
        <v>0</v>
      </c>
      <c r="BL342" s="23" t="s">
        <v>210</v>
      </c>
      <c r="BM342" s="23" t="s">
        <v>545</v>
      </c>
    </row>
    <row r="343" s="11" customFormat="1">
      <c r="B343" s="225"/>
      <c r="C343" s="226"/>
      <c r="D343" s="227" t="s">
        <v>140</v>
      </c>
      <c r="E343" s="228" t="s">
        <v>21</v>
      </c>
      <c r="F343" s="229" t="s">
        <v>141</v>
      </c>
      <c r="G343" s="226"/>
      <c r="H343" s="228" t="s">
        <v>21</v>
      </c>
      <c r="I343" s="230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AT343" s="235" t="s">
        <v>140</v>
      </c>
      <c r="AU343" s="235" t="s">
        <v>138</v>
      </c>
      <c r="AV343" s="11" t="s">
        <v>81</v>
      </c>
      <c r="AW343" s="11" t="s">
        <v>39</v>
      </c>
      <c r="AX343" s="11" t="s">
        <v>76</v>
      </c>
      <c r="AY343" s="235" t="s">
        <v>129</v>
      </c>
    </row>
    <row r="344" s="12" customFormat="1">
      <c r="B344" s="236"/>
      <c r="C344" s="237"/>
      <c r="D344" s="227" t="s">
        <v>140</v>
      </c>
      <c r="E344" s="238" t="s">
        <v>21</v>
      </c>
      <c r="F344" s="239" t="s">
        <v>81</v>
      </c>
      <c r="G344" s="237"/>
      <c r="H344" s="240">
        <v>1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AT344" s="246" t="s">
        <v>140</v>
      </c>
      <c r="AU344" s="246" t="s">
        <v>138</v>
      </c>
      <c r="AV344" s="12" t="s">
        <v>138</v>
      </c>
      <c r="AW344" s="12" t="s">
        <v>39</v>
      </c>
      <c r="AX344" s="12" t="s">
        <v>81</v>
      </c>
      <c r="AY344" s="246" t="s">
        <v>129</v>
      </c>
    </row>
    <row r="345" s="1" customFormat="1" ht="16.5" customHeight="1">
      <c r="B345" s="45"/>
      <c r="C345" s="213" t="s">
        <v>546</v>
      </c>
      <c r="D345" s="213" t="s">
        <v>132</v>
      </c>
      <c r="E345" s="214" t="s">
        <v>547</v>
      </c>
      <c r="F345" s="215" t="s">
        <v>548</v>
      </c>
      <c r="G345" s="216" t="s">
        <v>135</v>
      </c>
      <c r="H345" s="217">
        <v>54</v>
      </c>
      <c r="I345" s="218"/>
      <c r="J345" s="219">
        <f>ROUND(I345*H345,2)</f>
        <v>0</v>
      </c>
      <c r="K345" s="215" t="s">
        <v>136</v>
      </c>
      <c r="L345" s="71"/>
      <c r="M345" s="220" t="s">
        <v>21</v>
      </c>
      <c r="N345" s="221" t="s">
        <v>48</v>
      </c>
      <c r="O345" s="46"/>
      <c r="P345" s="222">
        <f>O345*H345</f>
        <v>0</v>
      </c>
      <c r="Q345" s="222">
        <v>0</v>
      </c>
      <c r="R345" s="222">
        <f>Q345*H345</f>
        <v>0</v>
      </c>
      <c r="S345" s="222">
        <v>0</v>
      </c>
      <c r="T345" s="223">
        <f>S345*H345</f>
        <v>0</v>
      </c>
      <c r="AR345" s="23" t="s">
        <v>210</v>
      </c>
      <c r="AT345" s="23" t="s">
        <v>132</v>
      </c>
      <c r="AU345" s="23" t="s">
        <v>138</v>
      </c>
      <c r="AY345" s="23" t="s">
        <v>129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23" t="s">
        <v>138</v>
      </c>
      <c r="BK345" s="224">
        <f>ROUND(I345*H345,2)</f>
        <v>0</v>
      </c>
      <c r="BL345" s="23" t="s">
        <v>210</v>
      </c>
      <c r="BM345" s="23" t="s">
        <v>549</v>
      </c>
    </row>
    <row r="346" s="11" customFormat="1">
      <c r="B346" s="225"/>
      <c r="C346" s="226"/>
      <c r="D346" s="227" t="s">
        <v>140</v>
      </c>
      <c r="E346" s="228" t="s">
        <v>21</v>
      </c>
      <c r="F346" s="229" t="s">
        <v>141</v>
      </c>
      <c r="G346" s="226"/>
      <c r="H346" s="228" t="s">
        <v>21</v>
      </c>
      <c r="I346" s="230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AT346" s="235" t="s">
        <v>140</v>
      </c>
      <c r="AU346" s="235" t="s">
        <v>138</v>
      </c>
      <c r="AV346" s="11" t="s">
        <v>81</v>
      </c>
      <c r="AW346" s="11" t="s">
        <v>39</v>
      </c>
      <c r="AX346" s="11" t="s">
        <v>76</v>
      </c>
      <c r="AY346" s="235" t="s">
        <v>129</v>
      </c>
    </row>
    <row r="347" s="12" customFormat="1">
      <c r="B347" s="236"/>
      <c r="C347" s="237"/>
      <c r="D347" s="227" t="s">
        <v>140</v>
      </c>
      <c r="E347" s="238" t="s">
        <v>21</v>
      </c>
      <c r="F347" s="239" t="s">
        <v>386</v>
      </c>
      <c r="G347" s="237"/>
      <c r="H347" s="240">
        <v>54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AT347" s="246" t="s">
        <v>140</v>
      </c>
      <c r="AU347" s="246" t="s">
        <v>138</v>
      </c>
      <c r="AV347" s="12" t="s">
        <v>138</v>
      </c>
      <c r="AW347" s="12" t="s">
        <v>39</v>
      </c>
      <c r="AX347" s="12" t="s">
        <v>81</v>
      </c>
      <c r="AY347" s="246" t="s">
        <v>129</v>
      </c>
    </row>
    <row r="348" s="1" customFormat="1" ht="16.5" customHeight="1">
      <c r="B348" s="45"/>
      <c r="C348" s="213" t="s">
        <v>550</v>
      </c>
      <c r="D348" s="213" t="s">
        <v>132</v>
      </c>
      <c r="E348" s="214" t="s">
        <v>551</v>
      </c>
      <c r="F348" s="215" t="s">
        <v>552</v>
      </c>
      <c r="G348" s="216" t="s">
        <v>179</v>
      </c>
      <c r="H348" s="217">
        <v>184.80000000000001</v>
      </c>
      <c r="I348" s="218"/>
      <c r="J348" s="219">
        <f>ROUND(I348*H348,2)</f>
        <v>0</v>
      </c>
      <c r="K348" s="215" t="s">
        <v>136</v>
      </c>
      <c r="L348" s="71"/>
      <c r="M348" s="220" t="s">
        <v>21</v>
      </c>
      <c r="N348" s="221" t="s">
        <v>48</v>
      </c>
      <c r="O348" s="46"/>
      <c r="P348" s="222">
        <f>O348*H348</f>
        <v>0</v>
      </c>
      <c r="Q348" s="222">
        <v>0</v>
      </c>
      <c r="R348" s="222">
        <f>Q348*H348</f>
        <v>0</v>
      </c>
      <c r="S348" s="222">
        <v>0</v>
      </c>
      <c r="T348" s="223">
        <f>S348*H348</f>
        <v>0</v>
      </c>
      <c r="AR348" s="23" t="s">
        <v>210</v>
      </c>
      <c r="AT348" s="23" t="s">
        <v>132</v>
      </c>
      <c r="AU348" s="23" t="s">
        <v>138</v>
      </c>
      <c r="AY348" s="23" t="s">
        <v>129</v>
      </c>
      <c r="BE348" s="224">
        <f>IF(N348="základní",J348,0)</f>
        <v>0</v>
      </c>
      <c r="BF348" s="224">
        <f>IF(N348="snížená",J348,0)</f>
        <v>0</v>
      </c>
      <c r="BG348" s="224">
        <f>IF(N348="zákl. přenesená",J348,0)</f>
        <v>0</v>
      </c>
      <c r="BH348" s="224">
        <f>IF(N348="sníž. přenesená",J348,0)</f>
        <v>0</v>
      </c>
      <c r="BI348" s="224">
        <f>IF(N348="nulová",J348,0)</f>
        <v>0</v>
      </c>
      <c r="BJ348" s="23" t="s">
        <v>138</v>
      </c>
      <c r="BK348" s="224">
        <f>ROUND(I348*H348,2)</f>
        <v>0</v>
      </c>
      <c r="BL348" s="23" t="s">
        <v>210</v>
      </c>
      <c r="BM348" s="23" t="s">
        <v>553</v>
      </c>
    </row>
    <row r="349" s="11" customFormat="1">
      <c r="B349" s="225"/>
      <c r="C349" s="226"/>
      <c r="D349" s="227" t="s">
        <v>140</v>
      </c>
      <c r="E349" s="228" t="s">
        <v>21</v>
      </c>
      <c r="F349" s="229" t="s">
        <v>141</v>
      </c>
      <c r="G349" s="226"/>
      <c r="H349" s="228" t="s">
        <v>21</v>
      </c>
      <c r="I349" s="230"/>
      <c r="J349" s="226"/>
      <c r="K349" s="226"/>
      <c r="L349" s="231"/>
      <c r="M349" s="232"/>
      <c r="N349" s="233"/>
      <c r="O349" s="233"/>
      <c r="P349" s="233"/>
      <c r="Q349" s="233"/>
      <c r="R349" s="233"/>
      <c r="S349" s="233"/>
      <c r="T349" s="234"/>
      <c r="AT349" s="235" t="s">
        <v>140</v>
      </c>
      <c r="AU349" s="235" t="s">
        <v>138</v>
      </c>
      <c r="AV349" s="11" t="s">
        <v>81</v>
      </c>
      <c r="AW349" s="11" t="s">
        <v>39</v>
      </c>
      <c r="AX349" s="11" t="s">
        <v>76</v>
      </c>
      <c r="AY349" s="235" t="s">
        <v>129</v>
      </c>
    </row>
    <row r="350" s="12" customFormat="1">
      <c r="B350" s="236"/>
      <c r="C350" s="237"/>
      <c r="D350" s="227" t="s">
        <v>140</v>
      </c>
      <c r="E350" s="238" t="s">
        <v>21</v>
      </c>
      <c r="F350" s="239" t="s">
        <v>492</v>
      </c>
      <c r="G350" s="237"/>
      <c r="H350" s="240">
        <v>184.80000000000001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AT350" s="246" t="s">
        <v>140</v>
      </c>
      <c r="AU350" s="246" t="s">
        <v>138</v>
      </c>
      <c r="AV350" s="12" t="s">
        <v>138</v>
      </c>
      <c r="AW350" s="12" t="s">
        <v>39</v>
      </c>
      <c r="AX350" s="12" t="s">
        <v>81</v>
      </c>
      <c r="AY350" s="246" t="s">
        <v>129</v>
      </c>
    </row>
    <row r="351" s="1" customFormat="1" ht="16.5" customHeight="1">
      <c r="B351" s="45"/>
      <c r="C351" s="213" t="s">
        <v>554</v>
      </c>
      <c r="D351" s="213" t="s">
        <v>132</v>
      </c>
      <c r="E351" s="214" t="s">
        <v>555</v>
      </c>
      <c r="F351" s="215" t="s">
        <v>556</v>
      </c>
      <c r="G351" s="216" t="s">
        <v>467</v>
      </c>
      <c r="H351" s="217">
        <v>1</v>
      </c>
      <c r="I351" s="218"/>
      <c r="J351" s="219">
        <f>ROUND(I351*H351,2)</f>
        <v>0</v>
      </c>
      <c r="K351" s="215" t="s">
        <v>21</v>
      </c>
      <c r="L351" s="71"/>
      <c r="M351" s="220" t="s">
        <v>21</v>
      </c>
      <c r="N351" s="221" t="s">
        <v>48</v>
      </c>
      <c r="O351" s="46"/>
      <c r="P351" s="222">
        <f>O351*H351</f>
        <v>0</v>
      </c>
      <c r="Q351" s="222">
        <v>0</v>
      </c>
      <c r="R351" s="222">
        <f>Q351*H351</f>
        <v>0</v>
      </c>
      <c r="S351" s="222">
        <v>0</v>
      </c>
      <c r="T351" s="223">
        <f>S351*H351</f>
        <v>0</v>
      </c>
      <c r="AR351" s="23" t="s">
        <v>557</v>
      </c>
      <c r="AT351" s="23" t="s">
        <v>132</v>
      </c>
      <c r="AU351" s="23" t="s">
        <v>138</v>
      </c>
      <c r="AY351" s="23" t="s">
        <v>129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23" t="s">
        <v>138</v>
      </c>
      <c r="BK351" s="224">
        <f>ROUND(I351*H351,2)</f>
        <v>0</v>
      </c>
      <c r="BL351" s="23" t="s">
        <v>557</v>
      </c>
      <c r="BM351" s="23" t="s">
        <v>558</v>
      </c>
    </row>
    <row r="352" s="11" customFormat="1">
      <c r="B352" s="225"/>
      <c r="C352" s="226"/>
      <c r="D352" s="227" t="s">
        <v>140</v>
      </c>
      <c r="E352" s="228" t="s">
        <v>21</v>
      </c>
      <c r="F352" s="229" t="s">
        <v>141</v>
      </c>
      <c r="G352" s="226"/>
      <c r="H352" s="228" t="s">
        <v>21</v>
      </c>
      <c r="I352" s="230"/>
      <c r="J352" s="226"/>
      <c r="K352" s="226"/>
      <c r="L352" s="231"/>
      <c r="M352" s="232"/>
      <c r="N352" s="233"/>
      <c r="O352" s="233"/>
      <c r="P352" s="233"/>
      <c r="Q352" s="233"/>
      <c r="R352" s="233"/>
      <c r="S352" s="233"/>
      <c r="T352" s="234"/>
      <c r="AT352" s="235" t="s">
        <v>140</v>
      </c>
      <c r="AU352" s="235" t="s">
        <v>138</v>
      </c>
      <c r="AV352" s="11" t="s">
        <v>81</v>
      </c>
      <c r="AW352" s="11" t="s">
        <v>39</v>
      </c>
      <c r="AX352" s="11" t="s">
        <v>76</v>
      </c>
      <c r="AY352" s="235" t="s">
        <v>129</v>
      </c>
    </row>
    <row r="353" s="12" customFormat="1">
      <c r="B353" s="236"/>
      <c r="C353" s="237"/>
      <c r="D353" s="227" t="s">
        <v>140</v>
      </c>
      <c r="E353" s="238" t="s">
        <v>21</v>
      </c>
      <c r="F353" s="239" t="s">
        <v>81</v>
      </c>
      <c r="G353" s="237"/>
      <c r="H353" s="240">
        <v>1</v>
      </c>
      <c r="I353" s="241"/>
      <c r="J353" s="237"/>
      <c r="K353" s="237"/>
      <c r="L353" s="242"/>
      <c r="M353" s="243"/>
      <c r="N353" s="244"/>
      <c r="O353" s="244"/>
      <c r="P353" s="244"/>
      <c r="Q353" s="244"/>
      <c r="R353" s="244"/>
      <c r="S353" s="244"/>
      <c r="T353" s="245"/>
      <c r="AT353" s="246" t="s">
        <v>140</v>
      </c>
      <c r="AU353" s="246" t="s">
        <v>138</v>
      </c>
      <c r="AV353" s="12" t="s">
        <v>138</v>
      </c>
      <c r="AW353" s="12" t="s">
        <v>39</v>
      </c>
      <c r="AX353" s="12" t="s">
        <v>81</v>
      </c>
      <c r="AY353" s="246" t="s">
        <v>129</v>
      </c>
    </row>
    <row r="354" s="1" customFormat="1" ht="25.5" customHeight="1">
      <c r="B354" s="45"/>
      <c r="C354" s="213" t="s">
        <v>559</v>
      </c>
      <c r="D354" s="213" t="s">
        <v>132</v>
      </c>
      <c r="E354" s="214" t="s">
        <v>560</v>
      </c>
      <c r="F354" s="215" t="s">
        <v>561</v>
      </c>
      <c r="G354" s="216" t="s">
        <v>135</v>
      </c>
      <c r="H354" s="217">
        <v>49</v>
      </c>
      <c r="I354" s="218"/>
      <c r="J354" s="219">
        <f>ROUND(I354*H354,2)</f>
        <v>0</v>
      </c>
      <c r="K354" s="215" t="s">
        <v>136</v>
      </c>
      <c r="L354" s="71"/>
      <c r="M354" s="220" t="s">
        <v>21</v>
      </c>
      <c r="N354" s="221" t="s">
        <v>48</v>
      </c>
      <c r="O354" s="46"/>
      <c r="P354" s="222">
        <f>O354*H354</f>
        <v>0</v>
      </c>
      <c r="Q354" s="222">
        <v>0.00060999999999999997</v>
      </c>
      <c r="R354" s="222">
        <f>Q354*H354</f>
        <v>0.02989</v>
      </c>
      <c r="S354" s="222">
        <v>0</v>
      </c>
      <c r="T354" s="223">
        <f>S354*H354</f>
        <v>0</v>
      </c>
      <c r="AR354" s="23" t="s">
        <v>210</v>
      </c>
      <c r="AT354" s="23" t="s">
        <v>132</v>
      </c>
      <c r="AU354" s="23" t="s">
        <v>138</v>
      </c>
      <c r="AY354" s="23" t="s">
        <v>129</v>
      </c>
      <c r="BE354" s="224">
        <f>IF(N354="základní",J354,0)</f>
        <v>0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23" t="s">
        <v>138</v>
      </c>
      <c r="BK354" s="224">
        <f>ROUND(I354*H354,2)</f>
        <v>0</v>
      </c>
      <c r="BL354" s="23" t="s">
        <v>210</v>
      </c>
      <c r="BM354" s="23" t="s">
        <v>562</v>
      </c>
    </row>
    <row r="355" s="11" customFormat="1">
      <c r="B355" s="225"/>
      <c r="C355" s="226"/>
      <c r="D355" s="227" t="s">
        <v>140</v>
      </c>
      <c r="E355" s="228" t="s">
        <v>21</v>
      </c>
      <c r="F355" s="229" t="s">
        <v>141</v>
      </c>
      <c r="G355" s="226"/>
      <c r="H355" s="228" t="s">
        <v>21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AT355" s="235" t="s">
        <v>140</v>
      </c>
      <c r="AU355" s="235" t="s">
        <v>138</v>
      </c>
      <c r="AV355" s="11" t="s">
        <v>81</v>
      </c>
      <c r="AW355" s="11" t="s">
        <v>39</v>
      </c>
      <c r="AX355" s="11" t="s">
        <v>76</v>
      </c>
      <c r="AY355" s="235" t="s">
        <v>129</v>
      </c>
    </row>
    <row r="356" s="12" customFormat="1">
      <c r="B356" s="236"/>
      <c r="C356" s="237"/>
      <c r="D356" s="227" t="s">
        <v>140</v>
      </c>
      <c r="E356" s="238" t="s">
        <v>21</v>
      </c>
      <c r="F356" s="239" t="s">
        <v>365</v>
      </c>
      <c r="G356" s="237"/>
      <c r="H356" s="240">
        <v>49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AT356" s="246" t="s">
        <v>140</v>
      </c>
      <c r="AU356" s="246" t="s">
        <v>138</v>
      </c>
      <c r="AV356" s="12" t="s">
        <v>138</v>
      </c>
      <c r="AW356" s="12" t="s">
        <v>39</v>
      </c>
      <c r="AX356" s="12" t="s">
        <v>81</v>
      </c>
      <c r="AY356" s="246" t="s">
        <v>129</v>
      </c>
    </row>
    <row r="357" s="1" customFormat="1" ht="25.5" customHeight="1">
      <c r="B357" s="45"/>
      <c r="C357" s="213" t="s">
        <v>390</v>
      </c>
      <c r="D357" s="213" t="s">
        <v>132</v>
      </c>
      <c r="E357" s="214" t="s">
        <v>563</v>
      </c>
      <c r="F357" s="215" t="s">
        <v>564</v>
      </c>
      <c r="G357" s="216" t="s">
        <v>135</v>
      </c>
      <c r="H357" s="217">
        <v>1</v>
      </c>
      <c r="I357" s="218"/>
      <c r="J357" s="219">
        <f>ROUND(I357*H357,2)</f>
        <v>0</v>
      </c>
      <c r="K357" s="215" t="s">
        <v>136</v>
      </c>
      <c r="L357" s="71"/>
      <c r="M357" s="220" t="s">
        <v>21</v>
      </c>
      <c r="N357" s="221" t="s">
        <v>48</v>
      </c>
      <c r="O357" s="46"/>
      <c r="P357" s="222">
        <f>O357*H357</f>
        <v>0</v>
      </c>
      <c r="Q357" s="222">
        <v>0.00088000000000000003</v>
      </c>
      <c r="R357" s="222">
        <f>Q357*H357</f>
        <v>0.00088000000000000003</v>
      </c>
      <c r="S357" s="222">
        <v>0</v>
      </c>
      <c r="T357" s="223">
        <f>S357*H357</f>
        <v>0</v>
      </c>
      <c r="AR357" s="23" t="s">
        <v>210</v>
      </c>
      <c r="AT357" s="23" t="s">
        <v>132</v>
      </c>
      <c r="AU357" s="23" t="s">
        <v>138</v>
      </c>
      <c r="AY357" s="23" t="s">
        <v>129</v>
      </c>
      <c r="BE357" s="224">
        <f>IF(N357="základní",J357,0)</f>
        <v>0</v>
      </c>
      <c r="BF357" s="224">
        <f>IF(N357="snížená",J357,0)</f>
        <v>0</v>
      </c>
      <c r="BG357" s="224">
        <f>IF(N357="zákl. přenesená",J357,0)</f>
        <v>0</v>
      </c>
      <c r="BH357" s="224">
        <f>IF(N357="sníž. přenesená",J357,0)</f>
        <v>0</v>
      </c>
      <c r="BI357" s="224">
        <f>IF(N357="nulová",J357,0)</f>
        <v>0</v>
      </c>
      <c r="BJ357" s="23" t="s">
        <v>138</v>
      </c>
      <c r="BK357" s="224">
        <f>ROUND(I357*H357,2)</f>
        <v>0</v>
      </c>
      <c r="BL357" s="23" t="s">
        <v>210</v>
      </c>
      <c r="BM357" s="23" t="s">
        <v>565</v>
      </c>
    </row>
    <row r="358" s="11" customFormat="1">
      <c r="B358" s="225"/>
      <c r="C358" s="226"/>
      <c r="D358" s="227" t="s">
        <v>140</v>
      </c>
      <c r="E358" s="228" t="s">
        <v>21</v>
      </c>
      <c r="F358" s="229" t="s">
        <v>141</v>
      </c>
      <c r="G358" s="226"/>
      <c r="H358" s="228" t="s">
        <v>21</v>
      </c>
      <c r="I358" s="230"/>
      <c r="J358" s="226"/>
      <c r="K358" s="226"/>
      <c r="L358" s="231"/>
      <c r="M358" s="232"/>
      <c r="N358" s="233"/>
      <c r="O358" s="233"/>
      <c r="P358" s="233"/>
      <c r="Q358" s="233"/>
      <c r="R358" s="233"/>
      <c r="S358" s="233"/>
      <c r="T358" s="234"/>
      <c r="AT358" s="235" t="s">
        <v>140</v>
      </c>
      <c r="AU358" s="235" t="s">
        <v>138</v>
      </c>
      <c r="AV358" s="11" t="s">
        <v>81</v>
      </c>
      <c r="AW358" s="11" t="s">
        <v>39</v>
      </c>
      <c r="AX358" s="11" t="s">
        <v>76</v>
      </c>
      <c r="AY358" s="235" t="s">
        <v>129</v>
      </c>
    </row>
    <row r="359" s="12" customFormat="1">
      <c r="B359" s="236"/>
      <c r="C359" s="237"/>
      <c r="D359" s="227" t="s">
        <v>140</v>
      </c>
      <c r="E359" s="238" t="s">
        <v>21</v>
      </c>
      <c r="F359" s="239" t="s">
        <v>81</v>
      </c>
      <c r="G359" s="237"/>
      <c r="H359" s="240">
        <v>1</v>
      </c>
      <c r="I359" s="241"/>
      <c r="J359" s="237"/>
      <c r="K359" s="237"/>
      <c r="L359" s="242"/>
      <c r="M359" s="243"/>
      <c r="N359" s="244"/>
      <c r="O359" s="244"/>
      <c r="P359" s="244"/>
      <c r="Q359" s="244"/>
      <c r="R359" s="244"/>
      <c r="S359" s="244"/>
      <c r="T359" s="245"/>
      <c r="AT359" s="246" t="s">
        <v>140</v>
      </c>
      <c r="AU359" s="246" t="s">
        <v>138</v>
      </c>
      <c r="AV359" s="12" t="s">
        <v>138</v>
      </c>
      <c r="AW359" s="12" t="s">
        <v>39</v>
      </c>
      <c r="AX359" s="12" t="s">
        <v>81</v>
      </c>
      <c r="AY359" s="246" t="s">
        <v>129</v>
      </c>
    </row>
    <row r="360" s="1" customFormat="1" ht="16.5" customHeight="1">
      <c r="B360" s="45"/>
      <c r="C360" s="213" t="s">
        <v>566</v>
      </c>
      <c r="D360" s="213" t="s">
        <v>132</v>
      </c>
      <c r="E360" s="214" t="s">
        <v>567</v>
      </c>
      <c r="F360" s="215" t="s">
        <v>568</v>
      </c>
      <c r="G360" s="216" t="s">
        <v>135</v>
      </c>
      <c r="H360" s="217">
        <v>3</v>
      </c>
      <c r="I360" s="218"/>
      <c r="J360" s="219">
        <f>ROUND(I360*H360,2)</f>
        <v>0</v>
      </c>
      <c r="K360" s="215" t="s">
        <v>136</v>
      </c>
      <c r="L360" s="71"/>
      <c r="M360" s="220" t="s">
        <v>21</v>
      </c>
      <c r="N360" s="221" t="s">
        <v>48</v>
      </c>
      <c r="O360" s="46"/>
      <c r="P360" s="222">
        <f>O360*H360</f>
        <v>0</v>
      </c>
      <c r="Q360" s="222">
        <v>5.0000000000000002E-05</v>
      </c>
      <c r="R360" s="222">
        <f>Q360*H360</f>
        <v>0.00015000000000000001</v>
      </c>
      <c r="S360" s="222">
        <v>0</v>
      </c>
      <c r="T360" s="223">
        <f>S360*H360</f>
        <v>0</v>
      </c>
      <c r="AR360" s="23" t="s">
        <v>210</v>
      </c>
      <c r="AT360" s="23" t="s">
        <v>132</v>
      </c>
      <c r="AU360" s="23" t="s">
        <v>138</v>
      </c>
      <c r="AY360" s="23" t="s">
        <v>129</v>
      </c>
      <c r="BE360" s="224">
        <f>IF(N360="základní",J360,0)</f>
        <v>0</v>
      </c>
      <c r="BF360" s="224">
        <f>IF(N360="snížená",J360,0)</f>
        <v>0</v>
      </c>
      <c r="BG360" s="224">
        <f>IF(N360="zákl. přenesená",J360,0)</f>
        <v>0</v>
      </c>
      <c r="BH360" s="224">
        <f>IF(N360="sníž. přenesená",J360,0)</f>
        <v>0</v>
      </c>
      <c r="BI360" s="224">
        <f>IF(N360="nulová",J360,0)</f>
        <v>0</v>
      </c>
      <c r="BJ360" s="23" t="s">
        <v>138</v>
      </c>
      <c r="BK360" s="224">
        <f>ROUND(I360*H360,2)</f>
        <v>0</v>
      </c>
      <c r="BL360" s="23" t="s">
        <v>210</v>
      </c>
      <c r="BM360" s="23" t="s">
        <v>569</v>
      </c>
    </row>
    <row r="361" s="11" customFormat="1">
      <c r="B361" s="225"/>
      <c r="C361" s="226"/>
      <c r="D361" s="227" t="s">
        <v>140</v>
      </c>
      <c r="E361" s="228" t="s">
        <v>21</v>
      </c>
      <c r="F361" s="229" t="s">
        <v>141</v>
      </c>
      <c r="G361" s="226"/>
      <c r="H361" s="228" t="s">
        <v>21</v>
      </c>
      <c r="I361" s="230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AT361" s="235" t="s">
        <v>140</v>
      </c>
      <c r="AU361" s="235" t="s">
        <v>138</v>
      </c>
      <c r="AV361" s="11" t="s">
        <v>81</v>
      </c>
      <c r="AW361" s="11" t="s">
        <v>39</v>
      </c>
      <c r="AX361" s="11" t="s">
        <v>76</v>
      </c>
      <c r="AY361" s="235" t="s">
        <v>129</v>
      </c>
    </row>
    <row r="362" s="12" customFormat="1">
      <c r="B362" s="236"/>
      <c r="C362" s="237"/>
      <c r="D362" s="227" t="s">
        <v>140</v>
      </c>
      <c r="E362" s="238" t="s">
        <v>21</v>
      </c>
      <c r="F362" s="239" t="s">
        <v>130</v>
      </c>
      <c r="G362" s="237"/>
      <c r="H362" s="240">
        <v>3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AT362" s="246" t="s">
        <v>140</v>
      </c>
      <c r="AU362" s="246" t="s">
        <v>138</v>
      </c>
      <c r="AV362" s="12" t="s">
        <v>138</v>
      </c>
      <c r="AW362" s="12" t="s">
        <v>39</v>
      </c>
      <c r="AX362" s="12" t="s">
        <v>81</v>
      </c>
      <c r="AY362" s="246" t="s">
        <v>129</v>
      </c>
    </row>
    <row r="363" s="1" customFormat="1" ht="16.5" customHeight="1">
      <c r="B363" s="45"/>
      <c r="C363" s="213" t="s">
        <v>570</v>
      </c>
      <c r="D363" s="213" t="s">
        <v>132</v>
      </c>
      <c r="E363" s="214" t="s">
        <v>571</v>
      </c>
      <c r="F363" s="215" t="s">
        <v>572</v>
      </c>
      <c r="G363" s="216" t="s">
        <v>135</v>
      </c>
      <c r="H363" s="217">
        <v>23</v>
      </c>
      <c r="I363" s="218"/>
      <c r="J363" s="219">
        <f>ROUND(I363*H363,2)</f>
        <v>0</v>
      </c>
      <c r="K363" s="215" t="s">
        <v>136</v>
      </c>
      <c r="L363" s="71"/>
      <c r="M363" s="220" t="s">
        <v>21</v>
      </c>
      <c r="N363" s="221" t="s">
        <v>48</v>
      </c>
      <c r="O363" s="46"/>
      <c r="P363" s="222">
        <f>O363*H363</f>
        <v>0</v>
      </c>
      <c r="Q363" s="222">
        <v>0.00027999999999999998</v>
      </c>
      <c r="R363" s="222">
        <f>Q363*H363</f>
        <v>0.0064399999999999995</v>
      </c>
      <c r="S363" s="222">
        <v>0.0041000000000000003</v>
      </c>
      <c r="T363" s="223">
        <f>S363*H363</f>
        <v>0.094300000000000009</v>
      </c>
      <c r="AR363" s="23" t="s">
        <v>210</v>
      </c>
      <c r="AT363" s="23" t="s">
        <v>132</v>
      </c>
      <c r="AU363" s="23" t="s">
        <v>138</v>
      </c>
      <c r="AY363" s="23" t="s">
        <v>129</v>
      </c>
      <c r="BE363" s="224">
        <f>IF(N363="základní",J363,0)</f>
        <v>0</v>
      </c>
      <c r="BF363" s="224">
        <f>IF(N363="snížená",J363,0)</f>
        <v>0</v>
      </c>
      <c r="BG363" s="224">
        <f>IF(N363="zákl. přenesená",J363,0)</f>
        <v>0</v>
      </c>
      <c r="BH363" s="224">
        <f>IF(N363="sníž. přenesená",J363,0)</f>
        <v>0</v>
      </c>
      <c r="BI363" s="224">
        <f>IF(N363="nulová",J363,0)</f>
        <v>0</v>
      </c>
      <c r="BJ363" s="23" t="s">
        <v>138</v>
      </c>
      <c r="BK363" s="224">
        <f>ROUND(I363*H363,2)</f>
        <v>0</v>
      </c>
      <c r="BL363" s="23" t="s">
        <v>210</v>
      </c>
      <c r="BM363" s="23" t="s">
        <v>573</v>
      </c>
    </row>
    <row r="364" s="11" customFormat="1">
      <c r="B364" s="225"/>
      <c r="C364" s="226"/>
      <c r="D364" s="227" t="s">
        <v>140</v>
      </c>
      <c r="E364" s="228" t="s">
        <v>21</v>
      </c>
      <c r="F364" s="229" t="s">
        <v>141</v>
      </c>
      <c r="G364" s="226"/>
      <c r="H364" s="228" t="s">
        <v>21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AT364" s="235" t="s">
        <v>140</v>
      </c>
      <c r="AU364" s="235" t="s">
        <v>138</v>
      </c>
      <c r="AV364" s="11" t="s">
        <v>81</v>
      </c>
      <c r="AW364" s="11" t="s">
        <v>39</v>
      </c>
      <c r="AX364" s="11" t="s">
        <v>76</v>
      </c>
      <c r="AY364" s="235" t="s">
        <v>129</v>
      </c>
    </row>
    <row r="365" s="12" customFormat="1">
      <c r="B365" s="236"/>
      <c r="C365" s="237"/>
      <c r="D365" s="227" t="s">
        <v>140</v>
      </c>
      <c r="E365" s="238" t="s">
        <v>21</v>
      </c>
      <c r="F365" s="239" t="s">
        <v>250</v>
      </c>
      <c r="G365" s="237"/>
      <c r="H365" s="240">
        <v>23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AT365" s="246" t="s">
        <v>140</v>
      </c>
      <c r="AU365" s="246" t="s">
        <v>138</v>
      </c>
      <c r="AV365" s="12" t="s">
        <v>138</v>
      </c>
      <c r="AW365" s="12" t="s">
        <v>39</v>
      </c>
      <c r="AX365" s="12" t="s">
        <v>81</v>
      </c>
      <c r="AY365" s="246" t="s">
        <v>129</v>
      </c>
    </row>
    <row r="366" s="1" customFormat="1" ht="25.5" customHeight="1">
      <c r="B366" s="45"/>
      <c r="C366" s="213" t="s">
        <v>377</v>
      </c>
      <c r="D366" s="213" t="s">
        <v>132</v>
      </c>
      <c r="E366" s="214" t="s">
        <v>574</v>
      </c>
      <c r="F366" s="215" t="s">
        <v>575</v>
      </c>
      <c r="G366" s="216" t="s">
        <v>135</v>
      </c>
      <c r="H366" s="217">
        <v>23</v>
      </c>
      <c r="I366" s="218"/>
      <c r="J366" s="219">
        <f>ROUND(I366*H366,2)</f>
        <v>0</v>
      </c>
      <c r="K366" s="215" t="s">
        <v>136</v>
      </c>
      <c r="L366" s="71"/>
      <c r="M366" s="220" t="s">
        <v>21</v>
      </c>
      <c r="N366" s="221" t="s">
        <v>48</v>
      </c>
      <c r="O366" s="46"/>
      <c r="P366" s="222">
        <f>O366*H366</f>
        <v>0</v>
      </c>
      <c r="Q366" s="222">
        <v>0.00017000000000000001</v>
      </c>
      <c r="R366" s="222">
        <f>Q366*H366</f>
        <v>0.0039100000000000003</v>
      </c>
      <c r="S366" s="222">
        <v>0</v>
      </c>
      <c r="T366" s="223">
        <f>S366*H366</f>
        <v>0</v>
      </c>
      <c r="AR366" s="23" t="s">
        <v>210</v>
      </c>
      <c r="AT366" s="23" t="s">
        <v>132</v>
      </c>
      <c r="AU366" s="23" t="s">
        <v>138</v>
      </c>
      <c r="AY366" s="23" t="s">
        <v>129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23" t="s">
        <v>138</v>
      </c>
      <c r="BK366" s="224">
        <f>ROUND(I366*H366,2)</f>
        <v>0</v>
      </c>
      <c r="BL366" s="23" t="s">
        <v>210</v>
      </c>
      <c r="BM366" s="23" t="s">
        <v>576</v>
      </c>
    </row>
    <row r="367" s="11" customFormat="1">
      <c r="B367" s="225"/>
      <c r="C367" s="226"/>
      <c r="D367" s="227" t="s">
        <v>140</v>
      </c>
      <c r="E367" s="228" t="s">
        <v>21</v>
      </c>
      <c r="F367" s="229" t="s">
        <v>141</v>
      </c>
      <c r="G367" s="226"/>
      <c r="H367" s="228" t="s">
        <v>21</v>
      </c>
      <c r="I367" s="230"/>
      <c r="J367" s="226"/>
      <c r="K367" s="226"/>
      <c r="L367" s="231"/>
      <c r="M367" s="232"/>
      <c r="N367" s="233"/>
      <c r="O367" s="233"/>
      <c r="P367" s="233"/>
      <c r="Q367" s="233"/>
      <c r="R367" s="233"/>
      <c r="S367" s="233"/>
      <c r="T367" s="234"/>
      <c r="AT367" s="235" t="s">
        <v>140</v>
      </c>
      <c r="AU367" s="235" t="s">
        <v>138</v>
      </c>
      <c r="AV367" s="11" t="s">
        <v>81</v>
      </c>
      <c r="AW367" s="11" t="s">
        <v>39</v>
      </c>
      <c r="AX367" s="11" t="s">
        <v>76</v>
      </c>
      <c r="AY367" s="235" t="s">
        <v>129</v>
      </c>
    </row>
    <row r="368" s="12" customFormat="1">
      <c r="B368" s="236"/>
      <c r="C368" s="237"/>
      <c r="D368" s="227" t="s">
        <v>140</v>
      </c>
      <c r="E368" s="238" t="s">
        <v>21</v>
      </c>
      <c r="F368" s="239" t="s">
        <v>250</v>
      </c>
      <c r="G368" s="237"/>
      <c r="H368" s="240">
        <v>23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AT368" s="246" t="s">
        <v>140</v>
      </c>
      <c r="AU368" s="246" t="s">
        <v>138</v>
      </c>
      <c r="AV368" s="12" t="s">
        <v>138</v>
      </c>
      <c r="AW368" s="12" t="s">
        <v>39</v>
      </c>
      <c r="AX368" s="12" t="s">
        <v>81</v>
      </c>
      <c r="AY368" s="246" t="s">
        <v>129</v>
      </c>
    </row>
    <row r="369" s="1" customFormat="1" ht="25.5" customHeight="1">
      <c r="B369" s="45"/>
      <c r="C369" s="213" t="s">
        <v>577</v>
      </c>
      <c r="D369" s="213" t="s">
        <v>132</v>
      </c>
      <c r="E369" s="214" t="s">
        <v>578</v>
      </c>
      <c r="F369" s="215" t="s">
        <v>579</v>
      </c>
      <c r="G369" s="216" t="s">
        <v>187</v>
      </c>
      <c r="H369" s="217">
        <v>0.92100000000000004</v>
      </c>
      <c r="I369" s="218"/>
      <c r="J369" s="219">
        <f>ROUND(I369*H369,2)</f>
        <v>0</v>
      </c>
      <c r="K369" s="215" t="s">
        <v>136</v>
      </c>
      <c r="L369" s="71"/>
      <c r="M369" s="220" t="s">
        <v>21</v>
      </c>
      <c r="N369" s="221" t="s">
        <v>48</v>
      </c>
      <c r="O369" s="46"/>
      <c r="P369" s="222">
        <f>O369*H369</f>
        <v>0</v>
      </c>
      <c r="Q369" s="222">
        <v>0</v>
      </c>
      <c r="R369" s="222">
        <f>Q369*H369</f>
        <v>0</v>
      </c>
      <c r="S369" s="222">
        <v>0</v>
      </c>
      <c r="T369" s="223">
        <f>S369*H369</f>
        <v>0</v>
      </c>
      <c r="AR369" s="23" t="s">
        <v>210</v>
      </c>
      <c r="AT369" s="23" t="s">
        <v>132</v>
      </c>
      <c r="AU369" s="23" t="s">
        <v>138</v>
      </c>
      <c r="AY369" s="23" t="s">
        <v>129</v>
      </c>
      <c r="BE369" s="224">
        <f>IF(N369="základní",J369,0)</f>
        <v>0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23" t="s">
        <v>138</v>
      </c>
      <c r="BK369" s="224">
        <f>ROUND(I369*H369,2)</f>
        <v>0</v>
      </c>
      <c r="BL369" s="23" t="s">
        <v>210</v>
      </c>
      <c r="BM369" s="23" t="s">
        <v>580</v>
      </c>
    </row>
    <row r="370" s="11" customFormat="1">
      <c r="B370" s="225"/>
      <c r="C370" s="226"/>
      <c r="D370" s="227" t="s">
        <v>140</v>
      </c>
      <c r="E370" s="228" t="s">
        <v>21</v>
      </c>
      <c r="F370" s="229" t="s">
        <v>141</v>
      </c>
      <c r="G370" s="226"/>
      <c r="H370" s="228" t="s">
        <v>21</v>
      </c>
      <c r="I370" s="230"/>
      <c r="J370" s="226"/>
      <c r="K370" s="226"/>
      <c r="L370" s="231"/>
      <c r="M370" s="232"/>
      <c r="N370" s="233"/>
      <c r="O370" s="233"/>
      <c r="P370" s="233"/>
      <c r="Q370" s="233"/>
      <c r="R370" s="233"/>
      <c r="S370" s="233"/>
      <c r="T370" s="234"/>
      <c r="AT370" s="235" t="s">
        <v>140</v>
      </c>
      <c r="AU370" s="235" t="s">
        <v>138</v>
      </c>
      <c r="AV370" s="11" t="s">
        <v>81</v>
      </c>
      <c r="AW370" s="11" t="s">
        <v>39</v>
      </c>
      <c r="AX370" s="11" t="s">
        <v>76</v>
      </c>
      <c r="AY370" s="235" t="s">
        <v>129</v>
      </c>
    </row>
    <row r="371" s="12" customFormat="1">
      <c r="B371" s="236"/>
      <c r="C371" s="237"/>
      <c r="D371" s="227" t="s">
        <v>140</v>
      </c>
      <c r="E371" s="238" t="s">
        <v>21</v>
      </c>
      <c r="F371" s="239" t="s">
        <v>581</v>
      </c>
      <c r="G371" s="237"/>
      <c r="H371" s="240">
        <v>0.92100000000000004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AT371" s="246" t="s">
        <v>140</v>
      </c>
      <c r="AU371" s="246" t="s">
        <v>138</v>
      </c>
      <c r="AV371" s="12" t="s">
        <v>138</v>
      </c>
      <c r="AW371" s="12" t="s">
        <v>39</v>
      </c>
      <c r="AX371" s="12" t="s">
        <v>81</v>
      </c>
      <c r="AY371" s="246" t="s">
        <v>129</v>
      </c>
    </row>
    <row r="372" s="1" customFormat="1" ht="16.5" customHeight="1">
      <c r="B372" s="45"/>
      <c r="C372" s="213" t="s">
        <v>582</v>
      </c>
      <c r="D372" s="213" t="s">
        <v>132</v>
      </c>
      <c r="E372" s="214" t="s">
        <v>583</v>
      </c>
      <c r="F372" s="215" t="s">
        <v>584</v>
      </c>
      <c r="G372" s="216" t="s">
        <v>179</v>
      </c>
      <c r="H372" s="217">
        <v>184.80000000000001</v>
      </c>
      <c r="I372" s="218"/>
      <c r="J372" s="219">
        <f>ROUND(I372*H372,2)</f>
        <v>0</v>
      </c>
      <c r="K372" s="215" t="s">
        <v>136</v>
      </c>
      <c r="L372" s="71"/>
      <c r="M372" s="220" t="s">
        <v>21</v>
      </c>
      <c r="N372" s="221" t="s">
        <v>48</v>
      </c>
      <c r="O372" s="46"/>
      <c r="P372" s="222">
        <f>O372*H372</f>
        <v>0</v>
      </c>
      <c r="Q372" s="222">
        <v>0</v>
      </c>
      <c r="R372" s="222">
        <f>Q372*H372</f>
        <v>0</v>
      </c>
      <c r="S372" s="222">
        <v>0</v>
      </c>
      <c r="T372" s="223">
        <f>S372*H372</f>
        <v>0</v>
      </c>
      <c r="AR372" s="23" t="s">
        <v>210</v>
      </c>
      <c r="AT372" s="23" t="s">
        <v>132</v>
      </c>
      <c r="AU372" s="23" t="s">
        <v>138</v>
      </c>
      <c r="AY372" s="23" t="s">
        <v>129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23" t="s">
        <v>138</v>
      </c>
      <c r="BK372" s="224">
        <f>ROUND(I372*H372,2)</f>
        <v>0</v>
      </c>
      <c r="BL372" s="23" t="s">
        <v>210</v>
      </c>
      <c r="BM372" s="23" t="s">
        <v>585</v>
      </c>
    </row>
    <row r="373" s="11" customFormat="1">
      <c r="B373" s="225"/>
      <c r="C373" s="226"/>
      <c r="D373" s="227" t="s">
        <v>140</v>
      </c>
      <c r="E373" s="228" t="s">
        <v>21</v>
      </c>
      <c r="F373" s="229" t="s">
        <v>141</v>
      </c>
      <c r="G373" s="226"/>
      <c r="H373" s="228" t="s">
        <v>21</v>
      </c>
      <c r="I373" s="230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AT373" s="235" t="s">
        <v>140</v>
      </c>
      <c r="AU373" s="235" t="s">
        <v>138</v>
      </c>
      <c r="AV373" s="11" t="s">
        <v>81</v>
      </c>
      <c r="AW373" s="11" t="s">
        <v>39</v>
      </c>
      <c r="AX373" s="11" t="s">
        <v>76</v>
      </c>
      <c r="AY373" s="235" t="s">
        <v>129</v>
      </c>
    </row>
    <row r="374" s="12" customFormat="1">
      <c r="B374" s="236"/>
      <c r="C374" s="237"/>
      <c r="D374" s="227" t="s">
        <v>140</v>
      </c>
      <c r="E374" s="238" t="s">
        <v>21</v>
      </c>
      <c r="F374" s="239" t="s">
        <v>492</v>
      </c>
      <c r="G374" s="237"/>
      <c r="H374" s="240">
        <v>184.80000000000001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AT374" s="246" t="s">
        <v>140</v>
      </c>
      <c r="AU374" s="246" t="s">
        <v>138</v>
      </c>
      <c r="AV374" s="12" t="s">
        <v>138</v>
      </c>
      <c r="AW374" s="12" t="s">
        <v>39</v>
      </c>
      <c r="AX374" s="12" t="s">
        <v>81</v>
      </c>
      <c r="AY374" s="246" t="s">
        <v>129</v>
      </c>
    </row>
    <row r="375" s="1" customFormat="1" ht="16.5" customHeight="1">
      <c r="B375" s="45"/>
      <c r="C375" s="213" t="s">
        <v>586</v>
      </c>
      <c r="D375" s="213" t="s">
        <v>132</v>
      </c>
      <c r="E375" s="214" t="s">
        <v>587</v>
      </c>
      <c r="F375" s="215" t="s">
        <v>588</v>
      </c>
      <c r="G375" s="216" t="s">
        <v>467</v>
      </c>
      <c r="H375" s="217">
        <v>1</v>
      </c>
      <c r="I375" s="218"/>
      <c r="J375" s="219">
        <f>ROUND(I375*H375,2)</f>
        <v>0</v>
      </c>
      <c r="K375" s="215" t="s">
        <v>21</v>
      </c>
      <c r="L375" s="71"/>
      <c r="M375" s="220" t="s">
        <v>21</v>
      </c>
      <c r="N375" s="221" t="s">
        <v>48</v>
      </c>
      <c r="O375" s="46"/>
      <c r="P375" s="222">
        <f>O375*H375</f>
        <v>0</v>
      </c>
      <c r="Q375" s="222">
        <v>0.00017000000000000001</v>
      </c>
      <c r="R375" s="222">
        <f>Q375*H375</f>
        <v>0.00017000000000000001</v>
      </c>
      <c r="S375" s="222">
        <v>0</v>
      </c>
      <c r="T375" s="223">
        <f>S375*H375</f>
        <v>0</v>
      </c>
      <c r="AR375" s="23" t="s">
        <v>210</v>
      </c>
      <c r="AT375" s="23" t="s">
        <v>132</v>
      </c>
      <c r="AU375" s="23" t="s">
        <v>138</v>
      </c>
      <c r="AY375" s="23" t="s">
        <v>129</v>
      </c>
      <c r="BE375" s="224">
        <f>IF(N375="základní",J375,0)</f>
        <v>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23" t="s">
        <v>138</v>
      </c>
      <c r="BK375" s="224">
        <f>ROUND(I375*H375,2)</f>
        <v>0</v>
      </c>
      <c r="BL375" s="23" t="s">
        <v>210</v>
      </c>
      <c r="BM375" s="23" t="s">
        <v>589</v>
      </c>
    </row>
    <row r="376" s="11" customFormat="1">
      <c r="B376" s="225"/>
      <c r="C376" s="226"/>
      <c r="D376" s="227" t="s">
        <v>140</v>
      </c>
      <c r="E376" s="228" t="s">
        <v>21</v>
      </c>
      <c r="F376" s="229" t="s">
        <v>141</v>
      </c>
      <c r="G376" s="226"/>
      <c r="H376" s="228" t="s">
        <v>21</v>
      </c>
      <c r="I376" s="230"/>
      <c r="J376" s="226"/>
      <c r="K376" s="226"/>
      <c r="L376" s="231"/>
      <c r="M376" s="232"/>
      <c r="N376" s="233"/>
      <c r="O376" s="233"/>
      <c r="P376" s="233"/>
      <c r="Q376" s="233"/>
      <c r="R376" s="233"/>
      <c r="S376" s="233"/>
      <c r="T376" s="234"/>
      <c r="AT376" s="235" t="s">
        <v>140</v>
      </c>
      <c r="AU376" s="235" t="s">
        <v>138</v>
      </c>
      <c r="AV376" s="11" t="s">
        <v>81</v>
      </c>
      <c r="AW376" s="11" t="s">
        <v>39</v>
      </c>
      <c r="AX376" s="11" t="s">
        <v>76</v>
      </c>
      <c r="AY376" s="235" t="s">
        <v>129</v>
      </c>
    </row>
    <row r="377" s="12" customFormat="1">
      <c r="B377" s="236"/>
      <c r="C377" s="237"/>
      <c r="D377" s="227" t="s">
        <v>140</v>
      </c>
      <c r="E377" s="238" t="s">
        <v>21</v>
      </c>
      <c r="F377" s="239" t="s">
        <v>81</v>
      </c>
      <c r="G377" s="237"/>
      <c r="H377" s="240">
        <v>1</v>
      </c>
      <c r="I377" s="241"/>
      <c r="J377" s="237"/>
      <c r="K377" s="237"/>
      <c r="L377" s="242"/>
      <c r="M377" s="243"/>
      <c r="N377" s="244"/>
      <c r="O377" s="244"/>
      <c r="P377" s="244"/>
      <c r="Q377" s="244"/>
      <c r="R377" s="244"/>
      <c r="S377" s="244"/>
      <c r="T377" s="245"/>
      <c r="AT377" s="246" t="s">
        <v>140</v>
      </c>
      <c r="AU377" s="246" t="s">
        <v>138</v>
      </c>
      <c r="AV377" s="12" t="s">
        <v>138</v>
      </c>
      <c r="AW377" s="12" t="s">
        <v>39</v>
      </c>
      <c r="AX377" s="12" t="s">
        <v>81</v>
      </c>
      <c r="AY377" s="246" t="s">
        <v>129</v>
      </c>
    </row>
    <row r="378" s="1" customFormat="1" ht="38.25" customHeight="1">
      <c r="B378" s="45"/>
      <c r="C378" s="213" t="s">
        <v>590</v>
      </c>
      <c r="D378" s="213" t="s">
        <v>132</v>
      </c>
      <c r="E378" s="214" t="s">
        <v>591</v>
      </c>
      <c r="F378" s="215" t="s">
        <v>592</v>
      </c>
      <c r="G378" s="216" t="s">
        <v>187</v>
      </c>
      <c r="H378" s="217">
        <v>0.46300000000000002</v>
      </c>
      <c r="I378" s="218"/>
      <c r="J378" s="219">
        <f>ROUND(I378*H378,2)</f>
        <v>0</v>
      </c>
      <c r="K378" s="215" t="s">
        <v>136</v>
      </c>
      <c r="L378" s="71"/>
      <c r="M378" s="220" t="s">
        <v>21</v>
      </c>
      <c r="N378" s="221" t="s">
        <v>48</v>
      </c>
      <c r="O378" s="46"/>
      <c r="P378" s="222">
        <f>O378*H378</f>
        <v>0</v>
      </c>
      <c r="Q378" s="222">
        <v>0</v>
      </c>
      <c r="R378" s="222">
        <f>Q378*H378</f>
        <v>0</v>
      </c>
      <c r="S378" s="222">
        <v>0</v>
      </c>
      <c r="T378" s="223">
        <f>S378*H378</f>
        <v>0</v>
      </c>
      <c r="AR378" s="23" t="s">
        <v>210</v>
      </c>
      <c r="AT378" s="23" t="s">
        <v>132</v>
      </c>
      <c r="AU378" s="23" t="s">
        <v>138</v>
      </c>
      <c r="AY378" s="23" t="s">
        <v>129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23" t="s">
        <v>138</v>
      </c>
      <c r="BK378" s="224">
        <f>ROUND(I378*H378,2)</f>
        <v>0</v>
      </c>
      <c r="BL378" s="23" t="s">
        <v>210</v>
      </c>
      <c r="BM378" s="23" t="s">
        <v>593</v>
      </c>
    </row>
    <row r="379" s="1" customFormat="1" ht="38.25" customHeight="1">
      <c r="B379" s="45"/>
      <c r="C379" s="213" t="s">
        <v>594</v>
      </c>
      <c r="D379" s="213" t="s">
        <v>132</v>
      </c>
      <c r="E379" s="214" t="s">
        <v>595</v>
      </c>
      <c r="F379" s="215" t="s">
        <v>596</v>
      </c>
      <c r="G379" s="216" t="s">
        <v>187</v>
      </c>
      <c r="H379" s="217">
        <v>0.46300000000000002</v>
      </c>
      <c r="I379" s="218"/>
      <c r="J379" s="219">
        <f>ROUND(I379*H379,2)</f>
        <v>0</v>
      </c>
      <c r="K379" s="215" t="s">
        <v>136</v>
      </c>
      <c r="L379" s="71"/>
      <c r="M379" s="220" t="s">
        <v>21</v>
      </c>
      <c r="N379" s="221" t="s">
        <v>48</v>
      </c>
      <c r="O379" s="46"/>
      <c r="P379" s="222">
        <f>O379*H379</f>
        <v>0</v>
      </c>
      <c r="Q379" s="222">
        <v>0</v>
      </c>
      <c r="R379" s="222">
        <f>Q379*H379</f>
        <v>0</v>
      </c>
      <c r="S379" s="222">
        <v>0</v>
      </c>
      <c r="T379" s="223">
        <f>S379*H379</f>
        <v>0</v>
      </c>
      <c r="AR379" s="23" t="s">
        <v>210</v>
      </c>
      <c r="AT379" s="23" t="s">
        <v>132</v>
      </c>
      <c r="AU379" s="23" t="s">
        <v>138</v>
      </c>
      <c r="AY379" s="23" t="s">
        <v>129</v>
      </c>
      <c r="BE379" s="224">
        <f>IF(N379="základní",J379,0)</f>
        <v>0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23" t="s">
        <v>138</v>
      </c>
      <c r="BK379" s="224">
        <f>ROUND(I379*H379,2)</f>
        <v>0</v>
      </c>
      <c r="BL379" s="23" t="s">
        <v>210</v>
      </c>
      <c r="BM379" s="23" t="s">
        <v>597</v>
      </c>
    </row>
    <row r="380" s="10" customFormat="1" ht="29.88" customHeight="1">
      <c r="B380" s="197"/>
      <c r="C380" s="198"/>
      <c r="D380" s="199" t="s">
        <v>75</v>
      </c>
      <c r="E380" s="211" t="s">
        <v>598</v>
      </c>
      <c r="F380" s="211" t="s">
        <v>599</v>
      </c>
      <c r="G380" s="198"/>
      <c r="H380" s="198"/>
      <c r="I380" s="201"/>
      <c r="J380" s="212">
        <f>BK380</f>
        <v>0</v>
      </c>
      <c r="K380" s="198"/>
      <c r="L380" s="203"/>
      <c r="M380" s="204"/>
      <c r="N380" s="205"/>
      <c r="O380" s="205"/>
      <c r="P380" s="206">
        <f>SUM(P381:P403)</f>
        <v>0</v>
      </c>
      <c r="Q380" s="205"/>
      <c r="R380" s="206">
        <f>SUM(R381:R403)</f>
        <v>0.01355</v>
      </c>
      <c r="S380" s="205"/>
      <c r="T380" s="207">
        <f>SUM(T381:T403)</f>
        <v>0.0023</v>
      </c>
      <c r="AR380" s="208" t="s">
        <v>138</v>
      </c>
      <c r="AT380" s="209" t="s">
        <v>75</v>
      </c>
      <c r="AU380" s="209" t="s">
        <v>81</v>
      </c>
      <c r="AY380" s="208" t="s">
        <v>129</v>
      </c>
      <c r="BK380" s="210">
        <f>SUM(BK381:BK403)</f>
        <v>0</v>
      </c>
    </row>
    <row r="381" s="1" customFormat="1" ht="16.5" customHeight="1">
      <c r="B381" s="45"/>
      <c r="C381" s="213" t="s">
        <v>600</v>
      </c>
      <c r="D381" s="213" t="s">
        <v>132</v>
      </c>
      <c r="E381" s="214" t="s">
        <v>601</v>
      </c>
      <c r="F381" s="215" t="s">
        <v>602</v>
      </c>
      <c r="G381" s="216" t="s">
        <v>135</v>
      </c>
      <c r="H381" s="217">
        <v>23</v>
      </c>
      <c r="I381" s="218"/>
      <c r="J381" s="219">
        <f>ROUND(I381*H381,2)</f>
        <v>0</v>
      </c>
      <c r="K381" s="215" t="s">
        <v>136</v>
      </c>
      <c r="L381" s="71"/>
      <c r="M381" s="220" t="s">
        <v>21</v>
      </c>
      <c r="N381" s="221" t="s">
        <v>48</v>
      </c>
      <c r="O381" s="46"/>
      <c r="P381" s="222">
        <f>O381*H381</f>
        <v>0</v>
      </c>
      <c r="Q381" s="222">
        <v>0</v>
      </c>
      <c r="R381" s="222">
        <f>Q381*H381</f>
        <v>0</v>
      </c>
      <c r="S381" s="222">
        <v>0</v>
      </c>
      <c r="T381" s="223">
        <f>S381*H381</f>
        <v>0</v>
      </c>
      <c r="AR381" s="23" t="s">
        <v>210</v>
      </c>
      <c r="AT381" s="23" t="s">
        <v>132</v>
      </c>
      <c r="AU381" s="23" t="s">
        <v>138</v>
      </c>
      <c r="AY381" s="23" t="s">
        <v>129</v>
      </c>
      <c r="BE381" s="224">
        <f>IF(N381="základní",J381,0)</f>
        <v>0</v>
      </c>
      <c r="BF381" s="224">
        <f>IF(N381="snížená",J381,0)</f>
        <v>0</v>
      </c>
      <c r="BG381" s="224">
        <f>IF(N381="zákl. přenesená",J381,0)</f>
        <v>0</v>
      </c>
      <c r="BH381" s="224">
        <f>IF(N381="sníž. přenesená",J381,0)</f>
        <v>0</v>
      </c>
      <c r="BI381" s="224">
        <f>IF(N381="nulová",J381,0)</f>
        <v>0</v>
      </c>
      <c r="BJ381" s="23" t="s">
        <v>138</v>
      </c>
      <c r="BK381" s="224">
        <f>ROUND(I381*H381,2)</f>
        <v>0</v>
      </c>
      <c r="BL381" s="23" t="s">
        <v>210</v>
      </c>
      <c r="BM381" s="23" t="s">
        <v>603</v>
      </c>
    </row>
    <row r="382" s="11" customFormat="1">
      <c r="B382" s="225"/>
      <c r="C382" s="226"/>
      <c r="D382" s="227" t="s">
        <v>140</v>
      </c>
      <c r="E382" s="228" t="s">
        <v>21</v>
      </c>
      <c r="F382" s="229" t="s">
        <v>141</v>
      </c>
      <c r="G382" s="226"/>
      <c r="H382" s="228" t="s">
        <v>21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AT382" s="235" t="s">
        <v>140</v>
      </c>
      <c r="AU382" s="235" t="s">
        <v>138</v>
      </c>
      <c r="AV382" s="11" t="s">
        <v>81</v>
      </c>
      <c r="AW382" s="11" t="s">
        <v>39</v>
      </c>
      <c r="AX382" s="11" t="s">
        <v>76</v>
      </c>
      <c r="AY382" s="235" t="s">
        <v>129</v>
      </c>
    </row>
    <row r="383" s="12" customFormat="1">
      <c r="B383" s="236"/>
      <c r="C383" s="237"/>
      <c r="D383" s="227" t="s">
        <v>140</v>
      </c>
      <c r="E383" s="238" t="s">
        <v>21</v>
      </c>
      <c r="F383" s="239" t="s">
        <v>250</v>
      </c>
      <c r="G383" s="237"/>
      <c r="H383" s="240">
        <v>23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AT383" s="246" t="s">
        <v>140</v>
      </c>
      <c r="AU383" s="246" t="s">
        <v>138</v>
      </c>
      <c r="AV383" s="12" t="s">
        <v>138</v>
      </c>
      <c r="AW383" s="12" t="s">
        <v>39</v>
      </c>
      <c r="AX383" s="12" t="s">
        <v>81</v>
      </c>
      <c r="AY383" s="246" t="s">
        <v>129</v>
      </c>
    </row>
    <row r="384" s="1" customFormat="1" ht="16.5" customHeight="1">
      <c r="B384" s="45"/>
      <c r="C384" s="213" t="s">
        <v>604</v>
      </c>
      <c r="D384" s="213" t="s">
        <v>132</v>
      </c>
      <c r="E384" s="214" t="s">
        <v>605</v>
      </c>
      <c r="F384" s="215" t="s">
        <v>606</v>
      </c>
      <c r="G384" s="216" t="s">
        <v>135</v>
      </c>
      <c r="H384" s="217">
        <v>23</v>
      </c>
      <c r="I384" s="218"/>
      <c r="J384" s="219">
        <f>ROUND(I384*H384,2)</f>
        <v>0</v>
      </c>
      <c r="K384" s="215" t="s">
        <v>136</v>
      </c>
      <c r="L384" s="71"/>
      <c r="M384" s="220" t="s">
        <v>21</v>
      </c>
      <c r="N384" s="221" t="s">
        <v>48</v>
      </c>
      <c r="O384" s="46"/>
      <c r="P384" s="222">
        <f>O384*H384</f>
        <v>0</v>
      </c>
      <c r="Q384" s="222">
        <v>0</v>
      </c>
      <c r="R384" s="222">
        <f>Q384*H384</f>
        <v>0</v>
      </c>
      <c r="S384" s="222">
        <v>0</v>
      </c>
      <c r="T384" s="223">
        <f>S384*H384</f>
        <v>0</v>
      </c>
      <c r="AR384" s="23" t="s">
        <v>210</v>
      </c>
      <c r="AT384" s="23" t="s">
        <v>132</v>
      </c>
      <c r="AU384" s="23" t="s">
        <v>138</v>
      </c>
      <c r="AY384" s="23" t="s">
        <v>129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23" t="s">
        <v>138</v>
      </c>
      <c r="BK384" s="224">
        <f>ROUND(I384*H384,2)</f>
        <v>0</v>
      </c>
      <c r="BL384" s="23" t="s">
        <v>210</v>
      </c>
      <c r="BM384" s="23" t="s">
        <v>607</v>
      </c>
    </row>
    <row r="385" s="11" customFormat="1">
      <c r="B385" s="225"/>
      <c r="C385" s="226"/>
      <c r="D385" s="227" t="s">
        <v>140</v>
      </c>
      <c r="E385" s="228" t="s">
        <v>21</v>
      </c>
      <c r="F385" s="229" t="s">
        <v>141</v>
      </c>
      <c r="G385" s="226"/>
      <c r="H385" s="228" t="s">
        <v>21</v>
      </c>
      <c r="I385" s="230"/>
      <c r="J385" s="226"/>
      <c r="K385" s="226"/>
      <c r="L385" s="231"/>
      <c r="M385" s="232"/>
      <c r="N385" s="233"/>
      <c r="O385" s="233"/>
      <c r="P385" s="233"/>
      <c r="Q385" s="233"/>
      <c r="R385" s="233"/>
      <c r="S385" s="233"/>
      <c r="T385" s="234"/>
      <c r="AT385" s="235" t="s">
        <v>140</v>
      </c>
      <c r="AU385" s="235" t="s">
        <v>138</v>
      </c>
      <c r="AV385" s="11" t="s">
        <v>81</v>
      </c>
      <c r="AW385" s="11" t="s">
        <v>39</v>
      </c>
      <c r="AX385" s="11" t="s">
        <v>76</v>
      </c>
      <c r="AY385" s="235" t="s">
        <v>129</v>
      </c>
    </row>
    <row r="386" s="12" customFormat="1">
      <c r="B386" s="236"/>
      <c r="C386" s="237"/>
      <c r="D386" s="227" t="s">
        <v>140</v>
      </c>
      <c r="E386" s="238" t="s">
        <v>21</v>
      </c>
      <c r="F386" s="239" t="s">
        <v>250</v>
      </c>
      <c r="G386" s="237"/>
      <c r="H386" s="240">
        <v>23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AT386" s="246" t="s">
        <v>140</v>
      </c>
      <c r="AU386" s="246" t="s">
        <v>138</v>
      </c>
      <c r="AV386" s="12" t="s">
        <v>138</v>
      </c>
      <c r="AW386" s="12" t="s">
        <v>39</v>
      </c>
      <c r="AX386" s="12" t="s">
        <v>81</v>
      </c>
      <c r="AY386" s="246" t="s">
        <v>129</v>
      </c>
    </row>
    <row r="387" s="1" customFormat="1" ht="16.5" customHeight="1">
      <c r="B387" s="45"/>
      <c r="C387" s="213" t="s">
        <v>608</v>
      </c>
      <c r="D387" s="213" t="s">
        <v>132</v>
      </c>
      <c r="E387" s="214" t="s">
        <v>609</v>
      </c>
      <c r="F387" s="215" t="s">
        <v>610</v>
      </c>
      <c r="G387" s="216" t="s">
        <v>135</v>
      </c>
      <c r="H387" s="217">
        <v>23</v>
      </c>
      <c r="I387" s="218"/>
      <c r="J387" s="219">
        <f>ROUND(I387*H387,2)</f>
        <v>0</v>
      </c>
      <c r="K387" s="215" t="s">
        <v>136</v>
      </c>
      <c r="L387" s="71"/>
      <c r="M387" s="220" t="s">
        <v>21</v>
      </c>
      <c r="N387" s="221" t="s">
        <v>48</v>
      </c>
      <c r="O387" s="46"/>
      <c r="P387" s="222">
        <f>O387*H387</f>
        <v>0</v>
      </c>
      <c r="Q387" s="222">
        <v>1.0000000000000001E-05</v>
      </c>
      <c r="R387" s="222">
        <f>Q387*H387</f>
        <v>0.00023000000000000001</v>
      </c>
      <c r="S387" s="222">
        <v>0.00010000000000000001</v>
      </c>
      <c r="T387" s="223">
        <f>S387*H387</f>
        <v>0.0023</v>
      </c>
      <c r="AR387" s="23" t="s">
        <v>210</v>
      </c>
      <c r="AT387" s="23" t="s">
        <v>132</v>
      </c>
      <c r="AU387" s="23" t="s">
        <v>138</v>
      </c>
      <c r="AY387" s="23" t="s">
        <v>129</v>
      </c>
      <c r="BE387" s="224">
        <f>IF(N387="základní",J387,0)</f>
        <v>0</v>
      </c>
      <c r="BF387" s="224">
        <f>IF(N387="snížená",J387,0)</f>
        <v>0</v>
      </c>
      <c r="BG387" s="224">
        <f>IF(N387="zákl. přenesená",J387,0)</f>
        <v>0</v>
      </c>
      <c r="BH387" s="224">
        <f>IF(N387="sníž. přenesená",J387,0)</f>
        <v>0</v>
      </c>
      <c r="BI387" s="224">
        <f>IF(N387="nulová",J387,0)</f>
        <v>0</v>
      </c>
      <c r="BJ387" s="23" t="s">
        <v>138</v>
      </c>
      <c r="BK387" s="224">
        <f>ROUND(I387*H387,2)</f>
        <v>0</v>
      </c>
      <c r="BL387" s="23" t="s">
        <v>210</v>
      </c>
      <c r="BM387" s="23" t="s">
        <v>611</v>
      </c>
    </row>
    <row r="388" s="11" customFormat="1">
      <c r="B388" s="225"/>
      <c r="C388" s="226"/>
      <c r="D388" s="227" t="s">
        <v>140</v>
      </c>
      <c r="E388" s="228" t="s">
        <v>21</v>
      </c>
      <c r="F388" s="229" t="s">
        <v>141</v>
      </c>
      <c r="G388" s="226"/>
      <c r="H388" s="228" t="s">
        <v>21</v>
      </c>
      <c r="I388" s="230"/>
      <c r="J388" s="226"/>
      <c r="K388" s="226"/>
      <c r="L388" s="231"/>
      <c r="M388" s="232"/>
      <c r="N388" s="233"/>
      <c r="O388" s="233"/>
      <c r="P388" s="233"/>
      <c r="Q388" s="233"/>
      <c r="R388" s="233"/>
      <c r="S388" s="233"/>
      <c r="T388" s="234"/>
      <c r="AT388" s="235" t="s">
        <v>140</v>
      </c>
      <c r="AU388" s="235" t="s">
        <v>138</v>
      </c>
      <c r="AV388" s="11" t="s">
        <v>81</v>
      </c>
      <c r="AW388" s="11" t="s">
        <v>39</v>
      </c>
      <c r="AX388" s="11" t="s">
        <v>76</v>
      </c>
      <c r="AY388" s="235" t="s">
        <v>129</v>
      </c>
    </row>
    <row r="389" s="12" customFormat="1">
      <c r="B389" s="236"/>
      <c r="C389" s="237"/>
      <c r="D389" s="227" t="s">
        <v>140</v>
      </c>
      <c r="E389" s="238" t="s">
        <v>21</v>
      </c>
      <c r="F389" s="239" t="s">
        <v>250</v>
      </c>
      <c r="G389" s="237"/>
      <c r="H389" s="240">
        <v>23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AT389" s="246" t="s">
        <v>140</v>
      </c>
      <c r="AU389" s="246" t="s">
        <v>138</v>
      </c>
      <c r="AV389" s="12" t="s">
        <v>138</v>
      </c>
      <c r="AW389" s="12" t="s">
        <v>39</v>
      </c>
      <c r="AX389" s="12" t="s">
        <v>81</v>
      </c>
      <c r="AY389" s="246" t="s">
        <v>129</v>
      </c>
    </row>
    <row r="390" s="1" customFormat="1" ht="25.5" customHeight="1">
      <c r="B390" s="45"/>
      <c r="C390" s="213" t="s">
        <v>612</v>
      </c>
      <c r="D390" s="213" t="s">
        <v>132</v>
      </c>
      <c r="E390" s="214" t="s">
        <v>613</v>
      </c>
      <c r="F390" s="215" t="s">
        <v>614</v>
      </c>
      <c r="G390" s="216" t="s">
        <v>135</v>
      </c>
      <c r="H390" s="217">
        <v>23</v>
      </c>
      <c r="I390" s="218"/>
      <c r="J390" s="219">
        <f>ROUND(I390*H390,2)</f>
        <v>0</v>
      </c>
      <c r="K390" s="215" t="s">
        <v>136</v>
      </c>
      <c r="L390" s="71"/>
      <c r="M390" s="220" t="s">
        <v>21</v>
      </c>
      <c r="N390" s="221" t="s">
        <v>48</v>
      </c>
      <c r="O390" s="46"/>
      <c r="P390" s="222">
        <f>O390*H390</f>
        <v>0</v>
      </c>
      <c r="Q390" s="222">
        <v>5.0000000000000002E-05</v>
      </c>
      <c r="R390" s="222">
        <f>Q390*H390</f>
        <v>0.00115</v>
      </c>
      <c r="S390" s="222">
        <v>0</v>
      </c>
      <c r="T390" s="223">
        <f>S390*H390</f>
        <v>0</v>
      </c>
      <c r="AR390" s="23" t="s">
        <v>210</v>
      </c>
      <c r="AT390" s="23" t="s">
        <v>132</v>
      </c>
      <c r="AU390" s="23" t="s">
        <v>138</v>
      </c>
      <c r="AY390" s="23" t="s">
        <v>129</v>
      </c>
      <c r="BE390" s="224">
        <f>IF(N390="základní",J390,0)</f>
        <v>0</v>
      </c>
      <c r="BF390" s="224">
        <f>IF(N390="snížená",J390,0)</f>
        <v>0</v>
      </c>
      <c r="BG390" s="224">
        <f>IF(N390="zákl. přenesená",J390,0)</f>
        <v>0</v>
      </c>
      <c r="BH390" s="224">
        <f>IF(N390="sníž. přenesená",J390,0)</f>
        <v>0</v>
      </c>
      <c r="BI390" s="224">
        <f>IF(N390="nulová",J390,0)</f>
        <v>0</v>
      </c>
      <c r="BJ390" s="23" t="s">
        <v>138</v>
      </c>
      <c r="BK390" s="224">
        <f>ROUND(I390*H390,2)</f>
        <v>0</v>
      </c>
      <c r="BL390" s="23" t="s">
        <v>210</v>
      </c>
      <c r="BM390" s="23" t="s">
        <v>615</v>
      </c>
    </row>
    <row r="391" s="11" customFormat="1">
      <c r="B391" s="225"/>
      <c r="C391" s="226"/>
      <c r="D391" s="227" t="s">
        <v>140</v>
      </c>
      <c r="E391" s="228" t="s">
        <v>21</v>
      </c>
      <c r="F391" s="229" t="s">
        <v>141</v>
      </c>
      <c r="G391" s="226"/>
      <c r="H391" s="228" t="s">
        <v>21</v>
      </c>
      <c r="I391" s="230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AT391" s="235" t="s">
        <v>140</v>
      </c>
      <c r="AU391" s="235" t="s">
        <v>138</v>
      </c>
      <c r="AV391" s="11" t="s">
        <v>81</v>
      </c>
      <c r="AW391" s="11" t="s">
        <v>39</v>
      </c>
      <c r="AX391" s="11" t="s">
        <v>76</v>
      </c>
      <c r="AY391" s="235" t="s">
        <v>129</v>
      </c>
    </row>
    <row r="392" s="12" customFormat="1">
      <c r="B392" s="236"/>
      <c r="C392" s="237"/>
      <c r="D392" s="227" t="s">
        <v>140</v>
      </c>
      <c r="E392" s="238" t="s">
        <v>21</v>
      </c>
      <c r="F392" s="239" t="s">
        <v>250</v>
      </c>
      <c r="G392" s="237"/>
      <c r="H392" s="240">
        <v>23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AT392" s="246" t="s">
        <v>140</v>
      </c>
      <c r="AU392" s="246" t="s">
        <v>138</v>
      </c>
      <c r="AV392" s="12" t="s">
        <v>138</v>
      </c>
      <c r="AW392" s="12" t="s">
        <v>39</v>
      </c>
      <c r="AX392" s="12" t="s">
        <v>81</v>
      </c>
      <c r="AY392" s="246" t="s">
        <v>129</v>
      </c>
    </row>
    <row r="393" s="1" customFormat="1" ht="25.5" customHeight="1">
      <c r="B393" s="45"/>
      <c r="C393" s="213" t="s">
        <v>616</v>
      </c>
      <c r="D393" s="213" t="s">
        <v>132</v>
      </c>
      <c r="E393" s="214" t="s">
        <v>617</v>
      </c>
      <c r="F393" s="215" t="s">
        <v>618</v>
      </c>
      <c r="G393" s="216" t="s">
        <v>135</v>
      </c>
      <c r="H393" s="217">
        <v>23</v>
      </c>
      <c r="I393" s="218"/>
      <c r="J393" s="219">
        <f>ROUND(I393*H393,2)</f>
        <v>0</v>
      </c>
      <c r="K393" s="215" t="s">
        <v>136</v>
      </c>
      <c r="L393" s="71"/>
      <c r="M393" s="220" t="s">
        <v>21</v>
      </c>
      <c r="N393" s="221" t="s">
        <v>48</v>
      </c>
      <c r="O393" s="46"/>
      <c r="P393" s="222">
        <f>O393*H393</f>
        <v>0</v>
      </c>
      <c r="Q393" s="222">
        <v>0.00048000000000000001</v>
      </c>
      <c r="R393" s="222">
        <f>Q393*H393</f>
        <v>0.01104</v>
      </c>
      <c r="S393" s="222">
        <v>0</v>
      </c>
      <c r="T393" s="223">
        <f>S393*H393</f>
        <v>0</v>
      </c>
      <c r="AR393" s="23" t="s">
        <v>210</v>
      </c>
      <c r="AT393" s="23" t="s">
        <v>132</v>
      </c>
      <c r="AU393" s="23" t="s">
        <v>138</v>
      </c>
      <c r="AY393" s="23" t="s">
        <v>129</v>
      </c>
      <c r="BE393" s="224">
        <f>IF(N393="základní",J393,0)</f>
        <v>0</v>
      </c>
      <c r="BF393" s="224">
        <f>IF(N393="snížená",J393,0)</f>
        <v>0</v>
      </c>
      <c r="BG393" s="224">
        <f>IF(N393="zákl. přenesená",J393,0)</f>
        <v>0</v>
      </c>
      <c r="BH393" s="224">
        <f>IF(N393="sníž. přenesená",J393,0)</f>
        <v>0</v>
      </c>
      <c r="BI393" s="224">
        <f>IF(N393="nulová",J393,0)</f>
        <v>0</v>
      </c>
      <c r="BJ393" s="23" t="s">
        <v>138</v>
      </c>
      <c r="BK393" s="224">
        <f>ROUND(I393*H393,2)</f>
        <v>0</v>
      </c>
      <c r="BL393" s="23" t="s">
        <v>210</v>
      </c>
      <c r="BM393" s="23" t="s">
        <v>619</v>
      </c>
    </row>
    <row r="394" s="11" customFormat="1">
      <c r="B394" s="225"/>
      <c r="C394" s="226"/>
      <c r="D394" s="227" t="s">
        <v>140</v>
      </c>
      <c r="E394" s="228" t="s">
        <v>21</v>
      </c>
      <c r="F394" s="229" t="s">
        <v>141</v>
      </c>
      <c r="G394" s="226"/>
      <c r="H394" s="228" t="s">
        <v>21</v>
      </c>
      <c r="I394" s="230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AT394" s="235" t="s">
        <v>140</v>
      </c>
      <c r="AU394" s="235" t="s">
        <v>138</v>
      </c>
      <c r="AV394" s="11" t="s">
        <v>81</v>
      </c>
      <c r="AW394" s="11" t="s">
        <v>39</v>
      </c>
      <c r="AX394" s="11" t="s">
        <v>76</v>
      </c>
      <c r="AY394" s="235" t="s">
        <v>129</v>
      </c>
    </row>
    <row r="395" s="12" customFormat="1">
      <c r="B395" s="236"/>
      <c r="C395" s="237"/>
      <c r="D395" s="227" t="s">
        <v>140</v>
      </c>
      <c r="E395" s="238" t="s">
        <v>21</v>
      </c>
      <c r="F395" s="239" t="s">
        <v>250</v>
      </c>
      <c r="G395" s="237"/>
      <c r="H395" s="240">
        <v>23</v>
      </c>
      <c r="I395" s="241"/>
      <c r="J395" s="237"/>
      <c r="K395" s="237"/>
      <c r="L395" s="242"/>
      <c r="M395" s="243"/>
      <c r="N395" s="244"/>
      <c r="O395" s="244"/>
      <c r="P395" s="244"/>
      <c r="Q395" s="244"/>
      <c r="R395" s="244"/>
      <c r="S395" s="244"/>
      <c r="T395" s="245"/>
      <c r="AT395" s="246" t="s">
        <v>140</v>
      </c>
      <c r="AU395" s="246" t="s">
        <v>138</v>
      </c>
      <c r="AV395" s="12" t="s">
        <v>138</v>
      </c>
      <c r="AW395" s="12" t="s">
        <v>39</v>
      </c>
      <c r="AX395" s="12" t="s">
        <v>81</v>
      </c>
      <c r="AY395" s="246" t="s">
        <v>129</v>
      </c>
    </row>
    <row r="396" s="1" customFormat="1" ht="25.5" customHeight="1">
      <c r="B396" s="45"/>
      <c r="C396" s="213" t="s">
        <v>620</v>
      </c>
      <c r="D396" s="213" t="s">
        <v>132</v>
      </c>
      <c r="E396" s="214" t="s">
        <v>621</v>
      </c>
      <c r="F396" s="215" t="s">
        <v>622</v>
      </c>
      <c r="G396" s="216" t="s">
        <v>467</v>
      </c>
      <c r="H396" s="217">
        <v>1</v>
      </c>
      <c r="I396" s="218"/>
      <c r="J396" s="219">
        <f>ROUND(I396*H396,2)</f>
        <v>0</v>
      </c>
      <c r="K396" s="215" t="s">
        <v>21</v>
      </c>
      <c r="L396" s="71"/>
      <c r="M396" s="220" t="s">
        <v>21</v>
      </c>
      <c r="N396" s="221" t="s">
        <v>48</v>
      </c>
      <c r="O396" s="46"/>
      <c r="P396" s="222">
        <f>O396*H396</f>
        <v>0</v>
      </c>
      <c r="Q396" s="222">
        <v>0</v>
      </c>
      <c r="R396" s="222">
        <f>Q396*H396</f>
        <v>0</v>
      </c>
      <c r="S396" s="222">
        <v>0</v>
      </c>
      <c r="T396" s="223">
        <f>S396*H396</f>
        <v>0</v>
      </c>
      <c r="AR396" s="23" t="s">
        <v>210</v>
      </c>
      <c r="AT396" s="23" t="s">
        <v>132</v>
      </c>
      <c r="AU396" s="23" t="s">
        <v>138</v>
      </c>
      <c r="AY396" s="23" t="s">
        <v>129</v>
      </c>
      <c r="BE396" s="224">
        <f>IF(N396="základní",J396,0)</f>
        <v>0</v>
      </c>
      <c r="BF396" s="224">
        <f>IF(N396="snížená",J396,0)</f>
        <v>0</v>
      </c>
      <c r="BG396" s="224">
        <f>IF(N396="zákl. přenesená",J396,0)</f>
        <v>0</v>
      </c>
      <c r="BH396" s="224">
        <f>IF(N396="sníž. přenesená",J396,0)</f>
        <v>0</v>
      </c>
      <c r="BI396" s="224">
        <f>IF(N396="nulová",J396,0)</f>
        <v>0</v>
      </c>
      <c r="BJ396" s="23" t="s">
        <v>138</v>
      </c>
      <c r="BK396" s="224">
        <f>ROUND(I396*H396,2)</f>
        <v>0</v>
      </c>
      <c r="BL396" s="23" t="s">
        <v>210</v>
      </c>
      <c r="BM396" s="23" t="s">
        <v>623</v>
      </c>
    </row>
    <row r="397" s="11" customFormat="1">
      <c r="B397" s="225"/>
      <c r="C397" s="226"/>
      <c r="D397" s="227" t="s">
        <v>140</v>
      </c>
      <c r="E397" s="228" t="s">
        <v>21</v>
      </c>
      <c r="F397" s="229" t="s">
        <v>141</v>
      </c>
      <c r="G397" s="226"/>
      <c r="H397" s="228" t="s">
        <v>21</v>
      </c>
      <c r="I397" s="230"/>
      <c r="J397" s="226"/>
      <c r="K397" s="226"/>
      <c r="L397" s="231"/>
      <c r="M397" s="232"/>
      <c r="N397" s="233"/>
      <c r="O397" s="233"/>
      <c r="P397" s="233"/>
      <c r="Q397" s="233"/>
      <c r="R397" s="233"/>
      <c r="S397" s="233"/>
      <c r="T397" s="234"/>
      <c r="AT397" s="235" t="s">
        <v>140</v>
      </c>
      <c r="AU397" s="235" t="s">
        <v>138</v>
      </c>
      <c r="AV397" s="11" t="s">
        <v>81</v>
      </c>
      <c r="AW397" s="11" t="s">
        <v>39</v>
      </c>
      <c r="AX397" s="11" t="s">
        <v>76</v>
      </c>
      <c r="AY397" s="235" t="s">
        <v>129</v>
      </c>
    </row>
    <row r="398" s="12" customFormat="1">
      <c r="B398" s="236"/>
      <c r="C398" s="237"/>
      <c r="D398" s="227" t="s">
        <v>140</v>
      </c>
      <c r="E398" s="238" t="s">
        <v>21</v>
      </c>
      <c r="F398" s="239" t="s">
        <v>81</v>
      </c>
      <c r="G398" s="237"/>
      <c r="H398" s="240">
        <v>1</v>
      </c>
      <c r="I398" s="241"/>
      <c r="J398" s="237"/>
      <c r="K398" s="237"/>
      <c r="L398" s="242"/>
      <c r="M398" s="243"/>
      <c r="N398" s="244"/>
      <c r="O398" s="244"/>
      <c r="P398" s="244"/>
      <c r="Q398" s="244"/>
      <c r="R398" s="244"/>
      <c r="S398" s="244"/>
      <c r="T398" s="245"/>
      <c r="AT398" s="246" t="s">
        <v>140</v>
      </c>
      <c r="AU398" s="246" t="s">
        <v>138</v>
      </c>
      <c r="AV398" s="12" t="s">
        <v>138</v>
      </c>
      <c r="AW398" s="12" t="s">
        <v>39</v>
      </c>
      <c r="AX398" s="12" t="s">
        <v>81</v>
      </c>
      <c r="AY398" s="246" t="s">
        <v>129</v>
      </c>
    </row>
    <row r="399" s="1" customFormat="1" ht="16.5" customHeight="1">
      <c r="B399" s="45"/>
      <c r="C399" s="213" t="s">
        <v>624</v>
      </c>
      <c r="D399" s="213" t="s">
        <v>132</v>
      </c>
      <c r="E399" s="214" t="s">
        <v>625</v>
      </c>
      <c r="F399" s="215" t="s">
        <v>626</v>
      </c>
      <c r="G399" s="216" t="s">
        <v>467</v>
      </c>
      <c r="H399" s="217">
        <v>1</v>
      </c>
      <c r="I399" s="218"/>
      <c r="J399" s="219">
        <f>ROUND(I399*H399,2)</f>
        <v>0</v>
      </c>
      <c r="K399" s="215" t="s">
        <v>21</v>
      </c>
      <c r="L399" s="71"/>
      <c r="M399" s="220" t="s">
        <v>21</v>
      </c>
      <c r="N399" s="221" t="s">
        <v>48</v>
      </c>
      <c r="O399" s="46"/>
      <c r="P399" s="222">
        <f>O399*H399</f>
        <v>0</v>
      </c>
      <c r="Q399" s="222">
        <v>0.0011299999999999999</v>
      </c>
      <c r="R399" s="222">
        <f>Q399*H399</f>
        <v>0.0011299999999999999</v>
      </c>
      <c r="S399" s="222">
        <v>0</v>
      </c>
      <c r="T399" s="223">
        <f>S399*H399</f>
        <v>0</v>
      </c>
      <c r="AR399" s="23" t="s">
        <v>210</v>
      </c>
      <c r="AT399" s="23" t="s">
        <v>132</v>
      </c>
      <c r="AU399" s="23" t="s">
        <v>138</v>
      </c>
      <c r="AY399" s="23" t="s">
        <v>129</v>
      </c>
      <c r="BE399" s="224">
        <f>IF(N399="základní",J399,0)</f>
        <v>0</v>
      </c>
      <c r="BF399" s="224">
        <f>IF(N399="snížená",J399,0)</f>
        <v>0</v>
      </c>
      <c r="BG399" s="224">
        <f>IF(N399="zákl. přenesená",J399,0)</f>
        <v>0</v>
      </c>
      <c r="BH399" s="224">
        <f>IF(N399="sníž. přenesená",J399,0)</f>
        <v>0</v>
      </c>
      <c r="BI399" s="224">
        <f>IF(N399="nulová",J399,0)</f>
        <v>0</v>
      </c>
      <c r="BJ399" s="23" t="s">
        <v>138</v>
      </c>
      <c r="BK399" s="224">
        <f>ROUND(I399*H399,2)</f>
        <v>0</v>
      </c>
      <c r="BL399" s="23" t="s">
        <v>210</v>
      </c>
      <c r="BM399" s="23" t="s">
        <v>627</v>
      </c>
    </row>
    <row r="400" s="11" customFormat="1">
      <c r="B400" s="225"/>
      <c r="C400" s="226"/>
      <c r="D400" s="227" t="s">
        <v>140</v>
      </c>
      <c r="E400" s="228" t="s">
        <v>21</v>
      </c>
      <c r="F400" s="229" t="s">
        <v>141</v>
      </c>
      <c r="G400" s="226"/>
      <c r="H400" s="228" t="s">
        <v>21</v>
      </c>
      <c r="I400" s="230"/>
      <c r="J400" s="226"/>
      <c r="K400" s="226"/>
      <c r="L400" s="231"/>
      <c r="M400" s="232"/>
      <c r="N400" s="233"/>
      <c r="O400" s="233"/>
      <c r="P400" s="233"/>
      <c r="Q400" s="233"/>
      <c r="R400" s="233"/>
      <c r="S400" s="233"/>
      <c r="T400" s="234"/>
      <c r="AT400" s="235" t="s">
        <v>140</v>
      </c>
      <c r="AU400" s="235" t="s">
        <v>138</v>
      </c>
      <c r="AV400" s="11" t="s">
        <v>81</v>
      </c>
      <c r="AW400" s="11" t="s">
        <v>39</v>
      </c>
      <c r="AX400" s="11" t="s">
        <v>76</v>
      </c>
      <c r="AY400" s="235" t="s">
        <v>129</v>
      </c>
    </row>
    <row r="401" s="12" customFormat="1">
      <c r="B401" s="236"/>
      <c r="C401" s="237"/>
      <c r="D401" s="227" t="s">
        <v>140</v>
      </c>
      <c r="E401" s="238" t="s">
        <v>21</v>
      </c>
      <c r="F401" s="239" t="s">
        <v>81</v>
      </c>
      <c r="G401" s="237"/>
      <c r="H401" s="240">
        <v>1</v>
      </c>
      <c r="I401" s="241"/>
      <c r="J401" s="237"/>
      <c r="K401" s="237"/>
      <c r="L401" s="242"/>
      <c r="M401" s="243"/>
      <c r="N401" s="244"/>
      <c r="O401" s="244"/>
      <c r="P401" s="244"/>
      <c r="Q401" s="244"/>
      <c r="R401" s="244"/>
      <c r="S401" s="244"/>
      <c r="T401" s="245"/>
      <c r="AT401" s="246" t="s">
        <v>140</v>
      </c>
      <c r="AU401" s="246" t="s">
        <v>138</v>
      </c>
      <c r="AV401" s="12" t="s">
        <v>138</v>
      </c>
      <c r="AW401" s="12" t="s">
        <v>39</v>
      </c>
      <c r="AX401" s="12" t="s">
        <v>81</v>
      </c>
      <c r="AY401" s="246" t="s">
        <v>129</v>
      </c>
    </row>
    <row r="402" s="1" customFormat="1" ht="38.25" customHeight="1">
      <c r="B402" s="45"/>
      <c r="C402" s="213" t="s">
        <v>628</v>
      </c>
      <c r="D402" s="213" t="s">
        <v>132</v>
      </c>
      <c r="E402" s="214" t="s">
        <v>629</v>
      </c>
      <c r="F402" s="215" t="s">
        <v>630</v>
      </c>
      <c r="G402" s="216" t="s">
        <v>187</v>
      </c>
      <c r="H402" s="217">
        <v>0.014</v>
      </c>
      <c r="I402" s="218"/>
      <c r="J402" s="219">
        <f>ROUND(I402*H402,2)</f>
        <v>0</v>
      </c>
      <c r="K402" s="215" t="s">
        <v>136</v>
      </c>
      <c r="L402" s="71"/>
      <c r="M402" s="220" t="s">
        <v>21</v>
      </c>
      <c r="N402" s="221" t="s">
        <v>48</v>
      </c>
      <c r="O402" s="46"/>
      <c r="P402" s="222">
        <f>O402*H402</f>
        <v>0</v>
      </c>
      <c r="Q402" s="222">
        <v>0</v>
      </c>
      <c r="R402" s="222">
        <f>Q402*H402</f>
        <v>0</v>
      </c>
      <c r="S402" s="222">
        <v>0</v>
      </c>
      <c r="T402" s="223">
        <f>S402*H402</f>
        <v>0</v>
      </c>
      <c r="AR402" s="23" t="s">
        <v>210</v>
      </c>
      <c r="AT402" s="23" t="s">
        <v>132</v>
      </c>
      <c r="AU402" s="23" t="s">
        <v>138</v>
      </c>
      <c r="AY402" s="23" t="s">
        <v>129</v>
      </c>
      <c r="BE402" s="224">
        <f>IF(N402="základní",J402,0)</f>
        <v>0</v>
      </c>
      <c r="BF402" s="224">
        <f>IF(N402="snížená",J402,0)</f>
        <v>0</v>
      </c>
      <c r="BG402" s="224">
        <f>IF(N402="zákl. přenesená",J402,0)</f>
        <v>0</v>
      </c>
      <c r="BH402" s="224">
        <f>IF(N402="sníž. přenesená",J402,0)</f>
        <v>0</v>
      </c>
      <c r="BI402" s="224">
        <f>IF(N402="nulová",J402,0)</f>
        <v>0</v>
      </c>
      <c r="BJ402" s="23" t="s">
        <v>138</v>
      </c>
      <c r="BK402" s="224">
        <f>ROUND(I402*H402,2)</f>
        <v>0</v>
      </c>
      <c r="BL402" s="23" t="s">
        <v>210</v>
      </c>
      <c r="BM402" s="23" t="s">
        <v>631</v>
      </c>
    </row>
    <row r="403" s="1" customFormat="1" ht="38.25" customHeight="1">
      <c r="B403" s="45"/>
      <c r="C403" s="213" t="s">
        <v>632</v>
      </c>
      <c r="D403" s="213" t="s">
        <v>132</v>
      </c>
      <c r="E403" s="214" t="s">
        <v>633</v>
      </c>
      <c r="F403" s="215" t="s">
        <v>634</v>
      </c>
      <c r="G403" s="216" t="s">
        <v>187</v>
      </c>
      <c r="H403" s="217">
        <v>0.014</v>
      </c>
      <c r="I403" s="218"/>
      <c r="J403" s="219">
        <f>ROUND(I403*H403,2)</f>
        <v>0</v>
      </c>
      <c r="K403" s="215" t="s">
        <v>136</v>
      </c>
      <c r="L403" s="71"/>
      <c r="M403" s="220" t="s">
        <v>21</v>
      </c>
      <c r="N403" s="221" t="s">
        <v>48</v>
      </c>
      <c r="O403" s="46"/>
      <c r="P403" s="222">
        <f>O403*H403</f>
        <v>0</v>
      </c>
      <c r="Q403" s="222">
        <v>0</v>
      </c>
      <c r="R403" s="222">
        <f>Q403*H403</f>
        <v>0</v>
      </c>
      <c r="S403" s="222">
        <v>0</v>
      </c>
      <c r="T403" s="223">
        <f>S403*H403</f>
        <v>0</v>
      </c>
      <c r="AR403" s="23" t="s">
        <v>210</v>
      </c>
      <c r="AT403" s="23" t="s">
        <v>132</v>
      </c>
      <c r="AU403" s="23" t="s">
        <v>138</v>
      </c>
      <c r="AY403" s="23" t="s">
        <v>129</v>
      </c>
      <c r="BE403" s="224">
        <f>IF(N403="základní",J403,0)</f>
        <v>0</v>
      </c>
      <c r="BF403" s="224">
        <f>IF(N403="snížená",J403,0)</f>
        <v>0</v>
      </c>
      <c r="BG403" s="224">
        <f>IF(N403="zákl. přenesená",J403,0)</f>
        <v>0</v>
      </c>
      <c r="BH403" s="224">
        <f>IF(N403="sníž. přenesená",J403,0)</f>
        <v>0</v>
      </c>
      <c r="BI403" s="224">
        <f>IF(N403="nulová",J403,0)</f>
        <v>0</v>
      </c>
      <c r="BJ403" s="23" t="s">
        <v>138</v>
      </c>
      <c r="BK403" s="224">
        <f>ROUND(I403*H403,2)</f>
        <v>0</v>
      </c>
      <c r="BL403" s="23" t="s">
        <v>210</v>
      </c>
      <c r="BM403" s="23" t="s">
        <v>635</v>
      </c>
    </row>
    <row r="404" s="10" customFormat="1" ht="29.88" customHeight="1">
      <c r="B404" s="197"/>
      <c r="C404" s="198"/>
      <c r="D404" s="199" t="s">
        <v>75</v>
      </c>
      <c r="E404" s="211" t="s">
        <v>636</v>
      </c>
      <c r="F404" s="211" t="s">
        <v>637</v>
      </c>
      <c r="G404" s="198"/>
      <c r="H404" s="198"/>
      <c r="I404" s="201"/>
      <c r="J404" s="212">
        <f>BK404</f>
        <v>0</v>
      </c>
      <c r="K404" s="198"/>
      <c r="L404" s="203"/>
      <c r="M404" s="204"/>
      <c r="N404" s="205"/>
      <c r="O404" s="205"/>
      <c r="P404" s="206">
        <f>SUM(P405:P410)</f>
        <v>0</v>
      </c>
      <c r="Q404" s="205"/>
      <c r="R404" s="206">
        <f>SUM(R405:R410)</f>
        <v>0.10823999999999999</v>
      </c>
      <c r="S404" s="205"/>
      <c r="T404" s="207">
        <f>SUM(T405:T410)</f>
        <v>0</v>
      </c>
      <c r="AR404" s="208" t="s">
        <v>138</v>
      </c>
      <c r="AT404" s="209" t="s">
        <v>75</v>
      </c>
      <c r="AU404" s="209" t="s">
        <v>81</v>
      </c>
      <c r="AY404" s="208" t="s">
        <v>129</v>
      </c>
      <c r="BK404" s="210">
        <f>SUM(BK405:BK410)</f>
        <v>0</v>
      </c>
    </row>
    <row r="405" s="1" customFormat="1" ht="25.5" customHeight="1">
      <c r="B405" s="45"/>
      <c r="C405" s="213" t="s">
        <v>638</v>
      </c>
      <c r="D405" s="213" t="s">
        <v>132</v>
      </c>
      <c r="E405" s="214" t="s">
        <v>639</v>
      </c>
      <c r="F405" s="215" t="s">
        <v>640</v>
      </c>
      <c r="G405" s="216" t="s">
        <v>135</v>
      </c>
      <c r="H405" s="217">
        <v>96</v>
      </c>
      <c r="I405" s="218"/>
      <c r="J405" s="219">
        <f>ROUND(I405*H405,2)</f>
        <v>0</v>
      </c>
      <c r="K405" s="215" t="s">
        <v>136</v>
      </c>
      <c r="L405" s="71"/>
      <c r="M405" s="220" t="s">
        <v>21</v>
      </c>
      <c r="N405" s="221" t="s">
        <v>48</v>
      </c>
      <c r="O405" s="46"/>
      <c r="P405" s="222">
        <f>O405*H405</f>
        <v>0</v>
      </c>
      <c r="Q405" s="222">
        <v>0.0010399999999999999</v>
      </c>
      <c r="R405" s="222">
        <f>Q405*H405</f>
        <v>0.099839999999999984</v>
      </c>
      <c r="S405" s="222">
        <v>0</v>
      </c>
      <c r="T405" s="223">
        <f>S405*H405</f>
        <v>0</v>
      </c>
      <c r="AR405" s="23" t="s">
        <v>210</v>
      </c>
      <c r="AT405" s="23" t="s">
        <v>132</v>
      </c>
      <c r="AU405" s="23" t="s">
        <v>138</v>
      </c>
      <c r="AY405" s="23" t="s">
        <v>129</v>
      </c>
      <c r="BE405" s="224">
        <f>IF(N405="základní",J405,0)</f>
        <v>0</v>
      </c>
      <c r="BF405" s="224">
        <f>IF(N405="snížená",J405,0)</f>
        <v>0</v>
      </c>
      <c r="BG405" s="224">
        <f>IF(N405="zákl. přenesená",J405,0)</f>
        <v>0</v>
      </c>
      <c r="BH405" s="224">
        <f>IF(N405="sníž. přenesená",J405,0)</f>
        <v>0</v>
      </c>
      <c r="BI405" s="224">
        <f>IF(N405="nulová",J405,0)</f>
        <v>0</v>
      </c>
      <c r="BJ405" s="23" t="s">
        <v>138</v>
      </c>
      <c r="BK405" s="224">
        <f>ROUND(I405*H405,2)</f>
        <v>0</v>
      </c>
      <c r="BL405" s="23" t="s">
        <v>210</v>
      </c>
      <c r="BM405" s="23" t="s">
        <v>641</v>
      </c>
    </row>
    <row r="406" s="11" customFormat="1">
      <c r="B406" s="225"/>
      <c r="C406" s="226"/>
      <c r="D406" s="227" t="s">
        <v>140</v>
      </c>
      <c r="E406" s="228" t="s">
        <v>21</v>
      </c>
      <c r="F406" s="229" t="s">
        <v>141</v>
      </c>
      <c r="G406" s="226"/>
      <c r="H406" s="228" t="s">
        <v>21</v>
      </c>
      <c r="I406" s="230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AT406" s="235" t="s">
        <v>140</v>
      </c>
      <c r="AU406" s="235" t="s">
        <v>138</v>
      </c>
      <c r="AV406" s="11" t="s">
        <v>81</v>
      </c>
      <c r="AW406" s="11" t="s">
        <v>39</v>
      </c>
      <c r="AX406" s="11" t="s">
        <v>76</v>
      </c>
      <c r="AY406" s="235" t="s">
        <v>129</v>
      </c>
    </row>
    <row r="407" s="12" customFormat="1">
      <c r="B407" s="236"/>
      <c r="C407" s="237"/>
      <c r="D407" s="227" t="s">
        <v>140</v>
      </c>
      <c r="E407" s="238" t="s">
        <v>21</v>
      </c>
      <c r="F407" s="239" t="s">
        <v>566</v>
      </c>
      <c r="G407" s="237"/>
      <c r="H407" s="240">
        <v>96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AT407" s="246" t="s">
        <v>140</v>
      </c>
      <c r="AU407" s="246" t="s">
        <v>138</v>
      </c>
      <c r="AV407" s="12" t="s">
        <v>138</v>
      </c>
      <c r="AW407" s="12" t="s">
        <v>39</v>
      </c>
      <c r="AX407" s="12" t="s">
        <v>81</v>
      </c>
      <c r="AY407" s="246" t="s">
        <v>129</v>
      </c>
    </row>
    <row r="408" s="1" customFormat="1" ht="16.5" customHeight="1">
      <c r="B408" s="45"/>
      <c r="C408" s="213" t="s">
        <v>642</v>
      </c>
      <c r="D408" s="213" t="s">
        <v>132</v>
      </c>
      <c r="E408" s="214" t="s">
        <v>643</v>
      </c>
      <c r="F408" s="215" t="s">
        <v>644</v>
      </c>
      <c r="G408" s="216" t="s">
        <v>135</v>
      </c>
      <c r="H408" s="217">
        <v>24</v>
      </c>
      <c r="I408" s="218"/>
      <c r="J408" s="219">
        <f>ROUND(I408*H408,2)</f>
        <v>0</v>
      </c>
      <c r="K408" s="215" t="s">
        <v>136</v>
      </c>
      <c r="L408" s="71"/>
      <c r="M408" s="220" t="s">
        <v>21</v>
      </c>
      <c r="N408" s="221" t="s">
        <v>48</v>
      </c>
      <c r="O408" s="46"/>
      <c r="P408" s="222">
        <f>O408*H408</f>
        <v>0</v>
      </c>
      <c r="Q408" s="222">
        <v>0.00035</v>
      </c>
      <c r="R408" s="222">
        <f>Q408*H408</f>
        <v>0.0083999999999999995</v>
      </c>
      <c r="S408" s="222">
        <v>0</v>
      </c>
      <c r="T408" s="223">
        <f>S408*H408</f>
        <v>0</v>
      </c>
      <c r="AR408" s="23" t="s">
        <v>210</v>
      </c>
      <c r="AT408" s="23" t="s">
        <v>132</v>
      </c>
      <c r="AU408" s="23" t="s">
        <v>138</v>
      </c>
      <c r="AY408" s="23" t="s">
        <v>129</v>
      </c>
      <c r="BE408" s="224">
        <f>IF(N408="základní",J408,0)</f>
        <v>0</v>
      </c>
      <c r="BF408" s="224">
        <f>IF(N408="snížená",J408,0)</f>
        <v>0</v>
      </c>
      <c r="BG408" s="224">
        <f>IF(N408="zákl. přenesená",J408,0)</f>
        <v>0</v>
      </c>
      <c r="BH408" s="224">
        <f>IF(N408="sníž. přenesená",J408,0)</f>
        <v>0</v>
      </c>
      <c r="BI408" s="224">
        <f>IF(N408="nulová",J408,0)</f>
        <v>0</v>
      </c>
      <c r="BJ408" s="23" t="s">
        <v>138</v>
      </c>
      <c r="BK408" s="224">
        <f>ROUND(I408*H408,2)</f>
        <v>0</v>
      </c>
      <c r="BL408" s="23" t="s">
        <v>210</v>
      </c>
      <c r="BM408" s="23" t="s">
        <v>645</v>
      </c>
    </row>
    <row r="409" s="11" customFormat="1">
      <c r="B409" s="225"/>
      <c r="C409" s="226"/>
      <c r="D409" s="227" t="s">
        <v>140</v>
      </c>
      <c r="E409" s="228" t="s">
        <v>21</v>
      </c>
      <c r="F409" s="229" t="s">
        <v>141</v>
      </c>
      <c r="G409" s="226"/>
      <c r="H409" s="228" t="s">
        <v>21</v>
      </c>
      <c r="I409" s="230"/>
      <c r="J409" s="226"/>
      <c r="K409" s="226"/>
      <c r="L409" s="231"/>
      <c r="M409" s="232"/>
      <c r="N409" s="233"/>
      <c r="O409" s="233"/>
      <c r="P409" s="233"/>
      <c r="Q409" s="233"/>
      <c r="R409" s="233"/>
      <c r="S409" s="233"/>
      <c r="T409" s="234"/>
      <c r="AT409" s="235" t="s">
        <v>140</v>
      </c>
      <c r="AU409" s="235" t="s">
        <v>138</v>
      </c>
      <c r="AV409" s="11" t="s">
        <v>81</v>
      </c>
      <c r="AW409" s="11" t="s">
        <v>39</v>
      </c>
      <c r="AX409" s="11" t="s">
        <v>76</v>
      </c>
      <c r="AY409" s="235" t="s">
        <v>129</v>
      </c>
    </row>
    <row r="410" s="12" customFormat="1">
      <c r="B410" s="236"/>
      <c r="C410" s="237"/>
      <c r="D410" s="227" t="s">
        <v>140</v>
      </c>
      <c r="E410" s="238" t="s">
        <v>21</v>
      </c>
      <c r="F410" s="239" t="s">
        <v>176</v>
      </c>
      <c r="G410" s="237"/>
      <c r="H410" s="240">
        <v>24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AT410" s="246" t="s">
        <v>140</v>
      </c>
      <c r="AU410" s="246" t="s">
        <v>138</v>
      </c>
      <c r="AV410" s="12" t="s">
        <v>138</v>
      </c>
      <c r="AW410" s="12" t="s">
        <v>39</v>
      </c>
      <c r="AX410" s="12" t="s">
        <v>81</v>
      </c>
      <c r="AY410" s="246" t="s">
        <v>129</v>
      </c>
    </row>
    <row r="411" s="10" customFormat="1" ht="29.88" customHeight="1">
      <c r="B411" s="197"/>
      <c r="C411" s="198"/>
      <c r="D411" s="199" t="s">
        <v>75</v>
      </c>
      <c r="E411" s="211" t="s">
        <v>646</v>
      </c>
      <c r="F411" s="211" t="s">
        <v>647</v>
      </c>
      <c r="G411" s="198"/>
      <c r="H411" s="198"/>
      <c r="I411" s="201"/>
      <c r="J411" s="212">
        <f>BK411</f>
        <v>0</v>
      </c>
      <c r="K411" s="198"/>
      <c r="L411" s="203"/>
      <c r="M411" s="204"/>
      <c r="N411" s="205"/>
      <c r="O411" s="205"/>
      <c r="P411" s="206">
        <f>SUM(P412:P422)</f>
        <v>0</v>
      </c>
      <c r="Q411" s="205"/>
      <c r="R411" s="206">
        <f>SUM(R412:R422)</f>
        <v>2.3000000000000003</v>
      </c>
      <c r="S411" s="205"/>
      <c r="T411" s="207">
        <f>SUM(T412:T422)</f>
        <v>8.0783499999999986</v>
      </c>
      <c r="AR411" s="208" t="s">
        <v>138</v>
      </c>
      <c r="AT411" s="209" t="s">
        <v>75</v>
      </c>
      <c r="AU411" s="209" t="s">
        <v>81</v>
      </c>
      <c r="AY411" s="208" t="s">
        <v>129</v>
      </c>
      <c r="BK411" s="210">
        <f>SUM(BK412:BK422)</f>
        <v>0</v>
      </c>
    </row>
    <row r="412" s="1" customFormat="1" ht="16.5" customHeight="1">
      <c r="B412" s="45"/>
      <c r="C412" s="213" t="s">
        <v>648</v>
      </c>
      <c r="D412" s="213" t="s">
        <v>132</v>
      </c>
      <c r="E412" s="214" t="s">
        <v>649</v>
      </c>
      <c r="F412" s="215" t="s">
        <v>650</v>
      </c>
      <c r="G412" s="216" t="s">
        <v>467</v>
      </c>
      <c r="H412" s="217">
        <v>23</v>
      </c>
      <c r="I412" s="218"/>
      <c r="J412" s="219">
        <f>ROUND(I412*H412,2)</f>
        <v>0</v>
      </c>
      <c r="K412" s="215" t="s">
        <v>21</v>
      </c>
      <c r="L412" s="71"/>
      <c r="M412" s="220" t="s">
        <v>21</v>
      </c>
      <c r="N412" s="221" t="s">
        <v>48</v>
      </c>
      <c r="O412" s="46"/>
      <c r="P412" s="222">
        <f>O412*H412</f>
        <v>0</v>
      </c>
      <c r="Q412" s="222">
        <v>0</v>
      </c>
      <c r="R412" s="222">
        <f>Q412*H412</f>
        <v>0</v>
      </c>
      <c r="S412" s="222">
        <v>0.34999999999999998</v>
      </c>
      <c r="T412" s="223">
        <f>S412*H412</f>
        <v>8.0499999999999989</v>
      </c>
      <c r="AR412" s="23" t="s">
        <v>210</v>
      </c>
      <c r="AT412" s="23" t="s">
        <v>132</v>
      </c>
      <c r="AU412" s="23" t="s">
        <v>138</v>
      </c>
      <c r="AY412" s="23" t="s">
        <v>129</v>
      </c>
      <c r="BE412" s="224">
        <f>IF(N412="základní",J412,0)</f>
        <v>0</v>
      </c>
      <c r="BF412" s="224">
        <f>IF(N412="snížená",J412,0)</f>
        <v>0</v>
      </c>
      <c r="BG412" s="224">
        <f>IF(N412="zákl. přenesená",J412,0)</f>
        <v>0</v>
      </c>
      <c r="BH412" s="224">
        <f>IF(N412="sníž. přenesená",J412,0)</f>
        <v>0</v>
      </c>
      <c r="BI412" s="224">
        <f>IF(N412="nulová",J412,0)</f>
        <v>0</v>
      </c>
      <c r="BJ412" s="23" t="s">
        <v>138</v>
      </c>
      <c r="BK412" s="224">
        <f>ROUND(I412*H412,2)</f>
        <v>0</v>
      </c>
      <c r="BL412" s="23" t="s">
        <v>210</v>
      </c>
      <c r="BM412" s="23" t="s">
        <v>651</v>
      </c>
    </row>
    <row r="413" s="11" customFormat="1">
      <c r="B413" s="225"/>
      <c r="C413" s="226"/>
      <c r="D413" s="227" t="s">
        <v>140</v>
      </c>
      <c r="E413" s="228" t="s">
        <v>21</v>
      </c>
      <c r="F413" s="229" t="s">
        <v>141</v>
      </c>
      <c r="G413" s="226"/>
      <c r="H413" s="228" t="s">
        <v>21</v>
      </c>
      <c r="I413" s="230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AT413" s="235" t="s">
        <v>140</v>
      </c>
      <c r="AU413" s="235" t="s">
        <v>138</v>
      </c>
      <c r="AV413" s="11" t="s">
        <v>81</v>
      </c>
      <c r="AW413" s="11" t="s">
        <v>39</v>
      </c>
      <c r="AX413" s="11" t="s">
        <v>76</v>
      </c>
      <c r="AY413" s="235" t="s">
        <v>129</v>
      </c>
    </row>
    <row r="414" s="12" customFormat="1">
      <c r="B414" s="236"/>
      <c r="C414" s="237"/>
      <c r="D414" s="227" t="s">
        <v>140</v>
      </c>
      <c r="E414" s="238" t="s">
        <v>21</v>
      </c>
      <c r="F414" s="239" t="s">
        <v>250</v>
      </c>
      <c r="G414" s="237"/>
      <c r="H414" s="240">
        <v>23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AT414" s="246" t="s">
        <v>140</v>
      </c>
      <c r="AU414" s="246" t="s">
        <v>138</v>
      </c>
      <c r="AV414" s="12" t="s">
        <v>138</v>
      </c>
      <c r="AW414" s="12" t="s">
        <v>39</v>
      </c>
      <c r="AX414" s="12" t="s">
        <v>81</v>
      </c>
      <c r="AY414" s="246" t="s">
        <v>129</v>
      </c>
    </row>
    <row r="415" s="1" customFormat="1" ht="16.5" customHeight="1">
      <c r="B415" s="45"/>
      <c r="C415" s="213" t="s">
        <v>652</v>
      </c>
      <c r="D415" s="213" t="s">
        <v>132</v>
      </c>
      <c r="E415" s="214" t="s">
        <v>653</v>
      </c>
      <c r="F415" s="215" t="s">
        <v>654</v>
      </c>
      <c r="G415" s="216" t="s">
        <v>467</v>
      </c>
      <c r="H415" s="217">
        <v>1</v>
      </c>
      <c r="I415" s="218"/>
      <c r="J415" s="219">
        <f>ROUND(I415*H415,2)</f>
        <v>0</v>
      </c>
      <c r="K415" s="215" t="s">
        <v>21</v>
      </c>
      <c r="L415" s="71"/>
      <c r="M415" s="220" t="s">
        <v>21</v>
      </c>
      <c r="N415" s="221" t="s">
        <v>48</v>
      </c>
      <c r="O415" s="46"/>
      <c r="P415" s="222">
        <f>O415*H415</f>
        <v>0</v>
      </c>
      <c r="Q415" s="222">
        <v>0</v>
      </c>
      <c r="R415" s="222">
        <f>Q415*H415</f>
        <v>0</v>
      </c>
      <c r="S415" s="222">
        <v>0.02835</v>
      </c>
      <c r="T415" s="223">
        <f>S415*H415</f>
        <v>0.02835</v>
      </c>
      <c r="AR415" s="23" t="s">
        <v>210</v>
      </c>
      <c r="AT415" s="23" t="s">
        <v>132</v>
      </c>
      <c r="AU415" s="23" t="s">
        <v>138</v>
      </c>
      <c r="AY415" s="23" t="s">
        <v>129</v>
      </c>
      <c r="BE415" s="224">
        <f>IF(N415="základní",J415,0)</f>
        <v>0</v>
      </c>
      <c r="BF415" s="224">
        <f>IF(N415="snížená",J415,0)</f>
        <v>0</v>
      </c>
      <c r="BG415" s="224">
        <f>IF(N415="zákl. přenesená",J415,0)</f>
        <v>0</v>
      </c>
      <c r="BH415" s="224">
        <f>IF(N415="sníž. přenesená",J415,0)</f>
        <v>0</v>
      </c>
      <c r="BI415" s="224">
        <f>IF(N415="nulová",J415,0)</f>
        <v>0</v>
      </c>
      <c r="BJ415" s="23" t="s">
        <v>138</v>
      </c>
      <c r="BK415" s="224">
        <f>ROUND(I415*H415,2)</f>
        <v>0</v>
      </c>
      <c r="BL415" s="23" t="s">
        <v>210</v>
      </c>
      <c r="BM415" s="23" t="s">
        <v>655</v>
      </c>
    </row>
    <row r="416" s="11" customFormat="1">
      <c r="B416" s="225"/>
      <c r="C416" s="226"/>
      <c r="D416" s="227" t="s">
        <v>140</v>
      </c>
      <c r="E416" s="228" t="s">
        <v>21</v>
      </c>
      <c r="F416" s="229" t="s">
        <v>141</v>
      </c>
      <c r="G416" s="226"/>
      <c r="H416" s="228" t="s">
        <v>21</v>
      </c>
      <c r="I416" s="230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AT416" s="235" t="s">
        <v>140</v>
      </c>
      <c r="AU416" s="235" t="s">
        <v>138</v>
      </c>
      <c r="AV416" s="11" t="s">
        <v>81</v>
      </c>
      <c r="AW416" s="11" t="s">
        <v>39</v>
      </c>
      <c r="AX416" s="11" t="s">
        <v>76</v>
      </c>
      <c r="AY416" s="235" t="s">
        <v>129</v>
      </c>
    </row>
    <row r="417" s="12" customFormat="1">
      <c r="B417" s="236"/>
      <c r="C417" s="237"/>
      <c r="D417" s="227" t="s">
        <v>140</v>
      </c>
      <c r="E417" s="238" t="s">
        <v>21</v>
      </c>
      <c r="F417" s="239" t="s">
        <v>81</v>
      </c>
      <c r="G417" s="237"/>
      <c r="H417" s="240">
        <v>1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AT417" s="246" t="s">
        <v>140</v>
      </c>
      <c r="AU417" s="246" t="s">
        <v>138</v>
      </c>
      <c r="AV417" s="12" t="s">
        <v>138</v>
      </c>
      <c r="AW417" s="12" t="s">
        <v>39</v>
      </c>
      <c r="AX417" s="12" t="s">
        <v>81</v>
      </c>
      <c r="AY417" s="246" t="s">
        <v>129</v>
      </c>
    </row>
    <row r="418" s="1" customFormat="1" ht="25.5" customHeight="1">
      <c r="B418" s="45"/>
      <c r="C418" s="213" t="s">
        <v>656</v>
      </c>
      <c r="D418" s="213" t="s">
        <v>132</v>
      </c>
      <c r="E418" s="214" t="s">
        <v>657</v>
      </c>
      <c r="F418" s="215" t="s">
        <v>658</v>
      </c>
      <c r="G418" s="216" t="s">
        <v>467</v>
      </c>
      <c r="H418" s="217">
        <v>23</v>
      </c>
      <c r="I418" s="218"/>
      <c r="J418" s="219">
        <f>ROUND(I418*H418,2)</f>
        <v>0</v>
      </c>
      <c r="K418" s="215" t="s">
        <v>21</v>
      </c>
      <c r="L418" s="71"/>
      <c r="M418" s="220" t="s">
        <v>21</v>
      </c>
      <c r="N418" s="221" t="s">
        <v>48</v>
      </c>
      <c r="O418" s="46"/>
      <c r="P418" s="222">
        <f>O418*H418</f>
        <v>0</v>
      </c>
      <c r="Q418" s="222">
        <v>0.10000000000000001</v>
      </c>
      <c r="R418" s="222">
        <f>Q418*H418</f>
        <v>2.3000000000000003</v>
      </c>
      <c r="S418" s="222">
        <v>0</v>
      </c>
      <c r="T418" s="223">
        <f>S418*H418</f>
        <v>0</v>
      </c>
      <c r="AR418" s="23" t="s">
        <v>210</v>
      </c>
      <c r="AT418" s="23" t="s">
        <v>132</v>
      </c>
      <c r="AU418" s="23" t="s">
        <v>138</v>
      </c>
      <c r="AY418" s="23" t="s">
        <v>129</v>
      </c>
      <c r="BE418" s="224">
        <f>IF(N418="základní",J418,0)</f>
        <v>0</v>
      </c>
      <c r="BF418" s="224">
        <f>IF(N418="snížená",J418,0)</f>
        <v>0</v>
      </c>
      <c r="BG418" s="224">
        <f>IF(N418="zákl. přenesená",J418,0)</f>
        <v>0</v>
      </c>
      <c r="BH418" s="224">
        <f>IF(N418="sníž. přenesená",J418,0)</f>
        <v>0</v>
      </c>
      <c r="BI418" s="224">
        <f>IF(N418="nulová",J418,0)</f>
        <v>0</v>
      </c>
      <c r="BJ418" s="23" t="s">
        <v>138</v>
      </c>
      <c r="BK418" s="224">
        <f>ROUND(I418*H418,2)</f>
        <v>0</v>
      </c>
      <c r="BL418" s="23" t="s">
        <v>210</v>
      </c>
      <c r="BM418" s="23" t="s">
        <v>659</v>
      </c>
    </row>
    <row r="419" s="11" customFormat="1">
      <c r="B419" s="225"/>
      <c r="C419" s="226"/>
      <c r="D419" s="227" t="s">
        <v>140</v>
      </c>
      <c r="E419" s="228" t="s">
        <v>21</v>
      </c>
      <c r="F419" s="229" t="s">
        <v>141</v>
      </c>
      <c r="G419" s="226"/>
      <c r="H419" s="228" t="s">
        <v>21</v>
      </c>
      <c r="I419" s="230"/>
      <c r="J419" s="226"/>
      <c r="K419" s="226"/>
      <c r="L419" s="231"/>
      <c r="M419" s="232"/>
      <c r="N419" s="233"/>
      <c r="O419" s="233"/>
      <c r="P419" s="233"/>
      <c r="Q419" s="233"/>
      <c r="R419" s="233"/>
      <c r="S419" s="233"/>
      <c r="T419" s="234"/>
      <c r="AT419" s="235" t="s">
        <v>140</v>
      </c>
      <c r="AU419" s="235" t="s">
        <v>138</v>
      </c>
      <c r="AV419" s="11" t="s">
        <v>81</v>
      </c>
      <c r="AW419" s="11" t="s">
        <v>39</v>
      </c>
      <c r="AX419" s="11" t="s">
        <v>76</v>
      </c>
      <c r="AY419" s="235" t="s">
        <v>129</v>
      </c>
    </row>
    <row r="420" s="12" customFormat="1">
      <c r="B420" s="236"/>
      <c r="C420" s="237"/>
      <c r="D420" s="227" t="s">
        <v>140</v>
      </c>
      <c r="E420" s="238" t="s">
        <v>21</v>
      </c>
      <c r="F420" s="239" t="s">
        <v>250</v>
      </c>
      <c r="G420" s="237"/>
      <c r="H420" s="240">
        <v>23</v>
      </c>
      <c r="I420" s="241"/>
      <c r="J420" s="237"/>
      <c r="K420" s="237"/>
      <c r="L420" s="242"/>
      <c r="M420" s="243"/>
      <c r="N420" s="244"/>
      <c r="O420" s="244"/>
      <c r="P420" s="244"/>
      <c r="Q420" s="244"/>
      <c r="R420" s="244"/>
      <c r="S420" s="244"/>
      <c r="T420" s="245"/>
      <c r="AT420" s="246" t="s">
        <v>140</v>
      </c>
      <c r="AU420" s="246" t="s">
        <v>138</v>
      </c>
      <c r="AV420" s="12" t="s">
        <v>138</v>
      </c>
      <c r="AW420" s="12" t="s">
        <v>39</v>
      </c>
      <c r="AX420" s="12" t="s">
        <v>81</v>
      </c>
      <c r="AY420" s="246" t="s">
        <v>129</v>
      </c>
    </row>
    <row r="421" s="1" customFormat="1" ht="51" customHeight="1">
      <c r="B421" s="45"/>
      <c r="C421" s="213" t="s">
        <v>660</v>
      </c>
      <c r="D421" s="213" t="s">
        <v>132</v>
      </c>
      <c r="E421" s="214" t="s">
        <v>661</v>
      </c>
      <c r="F421" s="215" t="s">
        <v>662</v>
      </c>
      <c r="G421" s="216" t="s">
        <v>187</v>
      </c>
      <c r="H421" s="217">
        <v>2.2999999999999998</v>
      </c>
      <c r="I421" s="218"/>
      <c r="J421" s="219">
        <f>ROUND(I421*H421,2)</f>
        <v>0</v>
      </c>
      <c r="K421" s="215" t="s">
        <v>136</v>
      </c>
      <c r="L421" s="71"/>
      <c r="M421" s="220" t="s">
        <v>21</v>
      </c>
      <c r="N421" s="221" t="s">
        <v>48</v>
      </c>
      <c r="O421" s="46"/>
      <c r="P421" s="222">
        <f>O421*H421</f>
        <v>0</v>
      </c>
      <c r="Q421" s="222">
        <v>0</v>
      </c>
      <c r="R421" s="222">
        <f>Q421*H421</f>
        <v>0</v>
      </c>
      <c r="S421" s="222">
        <v>0</v>
      </c>
      <c r="T421" s="223">
        <f>S421*H421</f>
        <v>0</v>
      </c>
      <c r="AR421" s="23" t="s">
        <v>210</v>
      </c>
      <c r="AT421" s="23" t="s">
        <v>132</v>
      </c>
      <c r="AU421" s="23" t="s">
        <v>138</v>
      </c>
      <c r="AY421" s="23" t="s">
        <v>129</v>
      </c>
      <c r="BE421" s="224">
        <f>IF(N421="základní",J421,0)</f>
        <v>0</v>
      </c>
      <c r="BF421" s="224">
        <f>IF(N421="snížená",J421,0)</f>
        <v>0</v>
      </c>
      <c r="BG421" s="224">
        <f>IF(N421="zákl. přenesená",J421,0)</f>
        <v>0</v>
      </c>
      <c r="BH421" s="224">
        <f>IF(N421="sníž. přenesená",J421,0)</f>
        <v>0</v>
      </c>
      <c r="BI421" s="224">
        <f>IF(N421="nulová",J421,0)</f>
        <v>0</v>
      </c>
      <c r="BJ421" s="23" t="s">
        <v>138</v>
      </c>
      <c r="BK421" s="224">
        <f>ROUND(I421*H421,2)</f>
        <v>0</v>
      </c>
      <c r="BL421" s="23" t="s">
        <v>210</v>
      </c>
      <c r="BM421" s="23" t="s">
        <v>663</v>
      </c>
    </row>
    <row r="422" s="1" customFormat="1" ht="38.25" customHeight="1">
      <c r="B422" s="45"/>
      <c r="C422" s="213" t="s">
        <v>664</v>
      </c>
      <c r="D422" s="213" t="s">
        <v>132</v>
      </c>
      <c r="E422" s="214" t="s">
        <v>665</v>
      </c>
      <c r="F422" s="215" t="s">
        <v>666</v>
      </c>
      <c r="G422" s="216" t="s">
        <v>187</v>
      </c>
      <c r="H422" s="217">
        <v>2.2999999999999998</v>
      </c>
      <c r="I422" s="218"/>
      <c r="J422" s="219">
        <f>ROUND(I422*H422,2)</f>
        <v>0</v>
      </c>
      <c r="K422" s="215" t="s">
        <v>136</v>
      </c>
      <c r="L422" s="71"/>
      <c r="M422" s="220" t="s">
        <v>21</v>
      </c>
      <c r="N422" s="221" t="s">
        <v>48</v>
      </c>
      <c r="O422" s="46"/>
      <c r="P422" s="222">
        <f>O422*H422</f>
        <v>0</v>
      </c>
      <c r="Q422" s="222">
        <v>0</v>
      </c>
      <c r="R422" s="222">
        <f>Q422*H422</f>
        <v>0</v>
      </c>
      <c r="S422" s="222">
        <v>0</v>
      </c>
      <c r="T422" s="223">
        <f>S422*H422</f>
        <v>0</v>
      </c>
      <c r="AR422" s="23" t="s">
        <v>210</v>
      </c>
      <c r="AT422" s="23" t="s">
        <v>132</v>
      </c>
      <c r="AU422" s="23" t="s">
        <v>138</v>
      </c>
      <c r="AY422" s="23" t="s">
        <v>129</v>
      </c>
      <c r="BE422" s="224">
        <f>IF(N422="základní",J422,0)</f>
        <v>0</v>
      </c>
      <c r="BF422" s="224">
        <f>IF(N422="snížená",J422,0)</f>
        <v>0</v>
      </c>
      <c r="BG422" s="224">
        <f>IF(N422="zákl. přenesená",J422,0)</f>
        <v>0</v>
      </c>
      <c r="BH422" s="224">
        <f>IF(N422="sníž. přenesená",J422,0)</f>
        <v>0</v>
      </c>
      <c r="BI422" s="224">
        <f>IF(N422="nulová",J422,0)</f>
        <v>0</v>
      </c>
      <c r="BJ422" s="23" t="s">
        <v>138</v>
      </c>
      <c r="BK422" s="224">
        <f>ROUND(I422*H422,2)</f>
        <v>0</v>
      </c>
      <c r="BL422" s="23" t="s">
        <v>210</v>
      </c>
      <c r="BM422" s="23" t="s">
        <v>667</v>
      </c>
    </row>
    <row r="423" s="10" customFormat="1" ht="29.88" customHeight="1">
      <c r="B423" s="197"/>
      <c r="C423" s="198"/>
      <c r="D423" s="199" t="s">
        <v>75</v>
      </c>
      <c r="E423" s="211" t="s">
        <v>668</v>
      </c>
      <c r="F423" s="211" t="s">
        <v>669</v>
      </c>
      <c r="G423" s="198"/>
      <c r="H423" s="198"/>
      <c r="I423" s="201"/>
      <c r="J423" s="212">
        <f>BK423</f>
        <v>0</v>
      </c>
      <c r="K423" s="198"/>
      <c r="L423" s="203"/>
      <c r="M423" s="204"/>
      <c r="N423" s="205"/>
      <c r="O423" s="205"/>
      <c r="P423" s="206">
        <f>SUM(P424:P441)</f>
        <v>0</v>
      </c>
      <c r="Q423" s="205"/>
      <c r="R423" s="206">
        <f>SUM(R424:R441)</f>
        <v>0.045666399999999996</v>
      </c>
      <c r="S423" s="205"/>
      <c r="T423" s="207">
        <f>SUM(T424:T441)</f>
        <v>0</v>
      </c>
      <c r="AR423" s="208" t="s">
        <v>138</v>
      </c>
      <c r="AT423" s="209" t="s">
        <v>75</v>
      </c>
      <c r="AU423" s="209" t="s">
        <v>81</v>
      </c>
      <c r="AY423" s="208" t="s">
        <v>129</v>
      </c>
      <c r="BK423" s="210">
        <f>SUM(BK424:BK441)</f>
        <v>0</v>
      </c>
    </row>
    <row r="424" s="1" customFormat="1" ht="16.5" customHeight="1">
      <c r="B424" s="45"/>
      <c r="C424" s="213" t="s">
        <v>670</v>
      </c>
      <c r="D424" s="213" t="s">
        <v>132</v>
      </c>
      <c r="E424" s="214" t="s">
        <v>671</v>
      </c>
      <c r="F424" s="215" t="s">
        <v>672</v>
      </c>
      <c r="G424" s="216" t="s">
        <v>165</v>
      </c>
      <c r="H424" s="217">
        <v>87.819999999999993</v>
      </c>
      <c r="I424" s="218"/>
      <c r="J424" s="219">
        <f>ROUND(I424*H424,2)</f>
        <v>0</v>
      </c>
      <c r="K424" s="215" t="s">
        <v>136</v>
      </c>
      <c r="L424" s="71"/>
      <c r="M424" s="220" t="s">
        <v>21</v>
      </c>
      <c r="N424" s="221" t="s">
        <v>48</v>
      </c>
      <c r="O424" s="46"/>
      <c r="P424" s="222">
        <f>O424*H424</f>
        <v>0</v>
      </c>
      <c r="Q424" s="222">
        <v>0.00020000000000000001</v>
      </c>
      <c r="R424" s="222">
        <f>Q424*H424</f>
        <v>0.017564</v>
      </c>
      <c r="S424" s="222">
        <v>0</v>
      </c>
      <c r="T424" s="223">
        <f>S424*H424</f>
        <v>0</v>
      </c>
      <c r="AR424" s="23" t="s">
        <v>210</v>
      </c>
      <c r="AT424" s="23" t="s">
        <v>132</v>
      </c>
      <c r="AU424" s="23" t="s">
        <v>138</v>
      </c>
      <c r="AY424" s="23" t="s">
        <v>129</v>
      </c>
      <c r="BE424" s="224">
        <f>IF(N424="základní",J424,0)</f>
        <v>0</v>
      </c>
      <c r="BF424" s="224">
        <f>IF(N424="snížená",J424,0)</f>
        <v>0</v>
      </c>
      <c r="BG424" s="224">
        <f>IF(N424="zákl. přenesená",J424,0)</f>
        <v>0</v>
      </c>
      <c r="BH424" s="224">
        <f>IF(N424="sníž. přenesená",J424,0)</f>
        <v>0</v>
      </c>
      <c r="BI424" s="224">
        <f>IF(N424="nulová",J424,0)</f>
        <v>0</v>
      </c>
      <c r="BJ424" s="23" t="s">
        <v>138</v>
      </c>
      <c r="BK424" s="224">
        <f>ROUND(I424*H424,2)</f>
        <v>0</v>
      </c>
      <c r="BL424" s="23" t="s">
        <v>210</v>
      </c>
      <c r="BM424" s="23" t="s">
        <v>673</v>
      </c>
    </row>
    <row r="425" s="11" customFormat="1">
      <c r="B425" s="225"/>
      <c r="C425" s="226"/>
      <c r="D425" s="227" t="s">
        <v>140</v>
      </c>
      <c r="E425" s="228" t="s">
        <v>21</v>
      </c>
      <c r="F425" s="229" t="s">
        <v>141</v>
      </c>
      <c r="G425" s="226"/>
      <c r="H425" s="228" t="s">
        <v>21</v>
      </c>
      <c r="I425" s="230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AT425" s="235" t="s">
        <v>140</v>
      </c>
      <c r="AU425" s="235" t="s">
        <v>138</v>
      </c>
      <c r="AV425" s="11" t="s">
        <v>81</v>
      </c>
      <c r="AW425" s="11" t="s">
        <v>39</v>
      </c>
      <c r="AX425" s="11" t="s">
        <v>76</v>
      </c>
      <c r="AY425" s="235" t="s">
        <v>129</v>
      </c>
    </row>
    <row r="426" s="12" customFormat="1">
      <c r="B426" s="236"/>
      <c r="C426" s="237"/>
      <c r="D426" s="227" t="s">
        <v>140</v>
      </c>
      <c r="E426" s="238" t="s">
        <v>21</v>
      </c>
      <c r="F426" s="239" t="s">
        <v>674</v>
      </c>
      <c r="G426" s="237"/>
      <c r="H426" s="240">
        <v>21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AT426" s="246" t="s">
        <v>140</v>
      </c>
      <c r="AU426" s="246" t="s">
        <v>138</v>
      </c>
      <c r="AV426" s="12" t="s">
        <v>138</v>
      </c>
      <c r="AW426" s="12" t="s">
        <v>39</v>
      </c>
      <c r="AX426" s="12" t="s">
        <v>76</v>
      </c>
      <c r="AY426" s="246" t="s">
        <v>129</v>
      </c>
    </row>
    <row r="427" s="12" customFormat="1">
      <c r="B427" s="236"/>
      <c r="C427" s="237"/>
      <c r="D427" s="227" t="s">
        <v>140</v>
      </c>
      <c r="E427" s="238" t="s">
        <v>21</v>
      </c>
      <c r="F427" s="239" t="s">
        <v>675</v>
      </c>
      <c r="G427" s="237"/>
      <c r="H427" s="240">
        <v>13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AT427" s="246" t="s">
        <v>140</v>
      </c>
      <c r="AU427" s="246" t="s">
        <v>138</v>
      </c>
      <c r="AV427" s="12" t="s">
        <v>138</v>
      </c>
      <c r="AW427" s="12" t="s">
        <v>39</v>
      </c>
      <c r="AX427" s="12" t="s">
        <v>76</v>
      </c>
      <c r="AY427" s="246" t="s">
        <v>129</v>
      </c>
    </row>
    <row r="428" s="12" customFormat="1">
      <c r="B428" s="236"/>
      <c r="C428" s="237"/>
      <c r="D428" s="227" t="s">
        <v>140</v>
      </c>
      <c r="E428" s="238" t="s">
        <v>21</v>
      </c>
      <c r="F428" s="239" t="s">
        <v>676</v>
      </c>
      <c r="G428" s="237"/>
      <c r="H428" s="240">
        <v>53.82</v>
      </c>
      <c r="I428" s="241"/>
      <c r="J428" s="237"/>
      <c r="K428" s="237"/>
      <c r="L428" s="242"/>
      <c r="M428" s="243"/>
      <c r="N428" s="244"/>
      <c r="O428" s="244"/>
      <c r="P428" s="244"/>
      <c r="Q428" s="244"/>
      <c r="R428" s="244"/>
      <c r="S428" s="244"/>
      <c r="T428" s="245"/>
      <c r="AT428" s="246" t="s">
        <v>140</v>
      </c>
      <c r="AU428" s="246" t="s">
        <v>138</v>
      </c>
      <c r="AV428" s="12" t="s">
        <v>138</v>
      </c>
      <c r="AW428" s="12" t="s">
        <v>39</v>
      </c>
      <c r="AX428" s="12" t="s">
        <v>76</v>
      </c>
      <c r="AY428" s="246" t="s">
        <v>129</v>
      </c>
    </row>
    <row r="429" s="13" customFormat="1">
      <c r="B429" s="257"/>
      <c r="C429" s="258"/>
      <c r="D429" s="227" t="s">
        <v>140</v>
      </c>
      <c r="E429" s="259" t="s">
        <v>21</v>
      </c>
      <c r="F429" s="260" t="s">
        <v>677</v>
      </c>
      <c r="G429" s="258"/>
      <c r="H429" s="261">
        <v>87.819999999999993</v>
      </c>
      <c r="I429" s="262"/>
      <c r="J429" s="258"/>
      <c r="K429" s="258"/>
      <c r="L429" s="263"/>
      <c r="M429" s="264"/>
      <c r="N429" s="265"/>
      <c r="O429" s="265"/>
      <c r="P429" s="265"/>
      <c r="Q429" s="265"/>
      <c r="R429" s="265"/>
      <c r="S429" s="265"/>
      <c r="T429" s="266"/>
      <c r="AT429" s="267" t="s">
        <v>140</v>
      </c>
      <c r="AU429" s="267" t="s">
        <v>138</v>
      </c>
      <c r="AV429" s="13" t="s">
        <v>137</v>
      </c>
      <c r="AW429" s="13" t="s">
        <v>39</v>
      </c>
      <c r="AX429" s="13" t="s">
        <v>81</v>
      </c>
      <c r="AY429" s="267" t="s">
        <v>129</v>
      </c>
    </row>
    <row r="430" s="1" customFormat="1" ht="25.5" customHeight="1">
      <c r="B430" s="45"/>
      <c r="C430" s="213" t="s">
        <v>678</v>
      </c>
      <c r="D430" s="213" t="s">
        <v>132</v>
      </c>
      <c r="E430" s="214" t="s">
        <v>679</v>
      </c>
      <c r="F430" s="215" t="s">
        <v>680</v>
      </c>
      <c r="G430" s="216" t="s">
        <v>165</v>
      </c>
      <c r="H430" s="217">
        <v>87.819999999999993</v>
      </c>
      <c r="I430" s="218"/>
      <c r="J430" s="219">
        <f>ROUND(I430*H430,2)</f>
        <v>0</v>
      </c>
      <c r="K430" s="215" t="s">
        <v>136</v>
      </c>
      <c r="L430" s="71"/>
      <c r="M430" s="220" t="s">
        <v>21</v>
      </c>
      <c r="N430" s="221" t="s">
        <v>48</v>
      </c>
      <c r="O430" s="46"/>
      <c r="P430" s="222">
        <f>O430*H430</f>
        <v>0</v>
      </c>
      <c r="Q430" s="222">
        <v>0.00032000000000000003</v>
      </c>
      <c r="R430" s="222">
        <f>Q430*H430</f>
        <v>0.0281024</v>
      </c>
      <c r="S430" s="222">
        <v>0</v>
      </c>
      <c r="T430" s="223">
        <f>S430*H430</f>
        <v>0</v>
      </c>
      <c r="AR430" s="23" t="s">
        <v>210</v>
      </c>
      <c r="AT430" s="23" t="s">
        <v>132</v>
      </c>
      <c r="AU430" s="23" t="s">
        <v>138</v>
      </c>
      <c r="AY430" s="23" t="s">
        <v>129</v>
      </c>
      <c r="BE430" s="224">
        <f>IF(N430="základní",J430,0)</f>
        <v>0</v>
      </c>
      <c r="BF430" s="224">
        <f>IF(N430="snížená",J430,0)</f>
        <v>0</v>
      </c>
      <c r="BG430" s="224">
        <f>IF(N430="zákl. přenesená",J430,0)</f>
        <v>0</v>
      </c>
      <c r="BH430" s="224">
        <f>IF(N430="sníž. přenesená",J430,0)</f>
        <v>0</v>
      </c>
      <c r="BI430" s="224">
        <f>IF(N430="nulová",J430,0)</f>
        <v>0</v>
      </c>
      <c r="BJ430" s="23" t="s">
        <v>138</v>
      </c>
      <c r="BK430" s="224">
        <f>ROUND(I430*H430,2)</f>
        <v>0</v>
      </c>
      <c r="BL430" s="23" t="s">
        <v>210</v>
      </c>
      <c r="BM430" s="23" t="s">
        <v>681</v>
      </c>
    </row>
    <row r="431" s="11" customFormat="1">
      <c r="B431" s="225"/>
      <c r="C431" s="226"/>
      <c r="D431" s="227" t="s">
        <v>140</v>
      </c>
      <c r="E431" s="228" t="s">
        <v>21</v>
      </c>
      <c r="F431" s="229" t="s">
        <v>141</v>
      </c>
      <c r="G431" s="226"/>
      <c r="H431" s="228" t="s">
        <v>21</v>
      </c>
      <c r="I431" s="230"/>
      <c r="J431" s="226"/>
      <c r="K431" s="226"/>
      <c r="L431" s="231"/>
      <c r="M431" s="232"/>
      <c r="N431" s="233"/>
      <c r="O431" s="233"/>
      <c r="P431" s="233"/>
      <c r="Q431" s="233"/>
      <c r="R431" s="233"/>
      <c r="S431" s="233"/>
      <c r="T431" s="234"/>
      <c r="AT431" s="235" t="s">
        <v>140</v>
      </c>
      <c r="AU431" s="235" t="s">
        <v>138</v>
      </c>
      <c r="AV431" s="11" t="s">
        <v>81</v>
      </c>
      <c r="AW431" s="11" t="s">
        <v>39</v>
      </c>
      <c r="AX431" s="11" t="s">
        <v>76</v>
      </c>
      <c r="AY431" s="235" t="s">
        <v>129</v>
      </c>
    </row>
    <row r="432" s="12" customFormat="1">
      <c r="B432" s="236"/>
      <c r="C432" s="237"/>
      <c r="D432" s="227" t="s">
        <v>140</v>
      </c>
      <c r="E432" s="238" t="s">
        <v>21</v>
      </c>
      <c r="F432" s="239" t="s">
        <v>674</v>
      </c>
      <c r="G432" s="237"/>
      <c r="H432" s="240">
        <v>21</v>
      </c>
      <c r="I432" s="241"/>
      <c r="J432" s="237"/>
      <c r="K432" s="237"/>
      <c r="L432" s="242"/>
      <c r="M432" s="243"/>
      <c r="N432" s="244"/>
      <c r="O432" s="244"/>
      <c r="P432" s="244"/>
      <c r="Q432" s="244"/>
      <c r="R432" s="244"/>
      <c r="S432" s="244"/>
      <c r="T432" s="245"/>
      <c r="AT432" s="246" t="s">
        <v>140</v>
      </c>
      <c r="AU432" s="246" t="s">
        <v>138</v>
      </c>
      <c r="AV432" s="12" t="s">
        <v>138</v>
      </c>
      <c r="AW432" s="12" t="s">
        <v>39</v>
      </c>
      <c r="AX432" s="12" t="s">
        <v>76</v>
      </c>
      <c r="AY432" s="246" t="s">
        <v>129</v>
      </c>
    </row>
    <row r="433" s="12" customFormat="1">
      <c r="B433" s="236"/>
      <c r="C433" s="237"/>
      <c r="D433" s="227" t="s">
        <v>140</v>
      </c>
      <c r="E433" s="238" t="s">
        <v>21</v>
      </c>
      <c r="F433" s="239" t="s">
        <v>675</v>
      </c>
      <c r="G433" s="237"/>
      <c r="H433" s="240">
        <v>13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AT433" s="246" t="s">
        <v>140</v>
      </c>
      <c r="AU433" s="246" t="s">
        <v>138</v>
      </c>
      <c r="AV433" s="12" t="s">
        <v>138</v>
      </c>
      <c r="AW433" s="12" t="s">
        <v>39</v>
      </c>
      <c r="AX433" s="12" t="s">
        <v>76</v>
      </c>
      <c r="AY433" s="246" t="s">
        <v>129</v>
      </c>
    </row>
    <row r="434" s="12" customFormat="1">
      <c r="B434" s="236"/>
      <c r="C434" s="237"/>
      <c r="D434" s="227" t="s">
        <v>140</v>
      </c>
      <c r="E434" s="238" t="s">
        <v>21</v>
      </c>
      <c r="F434" s="239" t="s">
        <v>676</v>
      </c>
      <c r="G434" s="237"/>
      <c r="H434" s="240">
        <v>53.82</v>
      </c>
      <c r="I434" s="241"/>
      <c r="J434" s="237"/>
      <c r="K434" s="237"/>
      <c r="L434" s="242"/>
      <c r="M434" s="243"/>
      <c r="N434" s="244"/>
      <c r="O434" s="244"/>
      <c r="P434" s="244"/>
      <c r="Q434" s="244"/>
      <c r="R434" s="244"/>
      <c r="S434" s="244"/>
      <c r="T434" s="245"/>
      <c r="AT434" s="246" t="s">
        <v>140</v>
      </c>
      <c r="AU434" s="246" t="s">
        <v>138</v>
      </c>
      <c r="AV434" s="12" t="s">
        <v>138</v>
      </c>
      <c r="AW434" s="12" t="s">
        <v>39</v>
      </c>
      <c r="AX434" s="12" t="s">
        <v>76</v>
      </c>
      <c r="AY434" s="246" t="s">
        <v>129</v>
      </c>
    </row>
    <row r="435" s="13" customFormat="1">
      <c r="B435" s="257"/>
      <c r="C435" s="258"/>
      <c r="D435" s="227" t="s">
        <v>140</v>
      </c>
      <c r="E435" s="259" t="s">
        <v>21</v>
      </c>
      <c r="F435" s="260" t="s">
        <v>677</v>
      </c>
      <c r="G435" s="258"/>
      <c r="H435" s="261">
        <v>87.819999999999993</v>
      </c>
      <c r="I435" s="262"/>
      <c r="J435" s="258"/>
      <c r="K435" s="258"/>
      <c r="L435" s="263"/>
      <c r="M435" s="264"/>
      <c r="N435" s="265"/>
      <c r="O435" s="265"/>
      <c r="P435" s="265"/>
      <c r="Q435" s="265"/>
      <c r="R435" s="265"/>
      <c r="S435" s="265"/>
      <c r="T435" s="266"/>
      <c r="AT435" s="267" t="s">
        <v>140</v>
      </c>
      <c r="AU435" s="267" t="s">
        <v>138</v>
      </c>
      <c r="AV435" s="13" t="s">
        <v>137</v>
      </c>
      <c r="AW435" s="13" t="s">
        <v>39</v>
      </c>
      <c r="AX435" s="13" t="s">
        <v>81</v>
      </c>
      <c r="AY435" s="267" t="s">
        <v>129</v>
      </c>
    </row>
    <row r="436" s="1" customFormat="1" ht="38.25" customHeight="1">
      <c r="B436" s="45"/>
      <c r="C436" s="213" t="s">
        <v>682</v>
      </c>
      <c r="D436" s="213" t="s">
        <v>132</v>
      </c>
      <c r="E436" s="214" t="s">
        <v>683</v>
      </c>
      <c r="F436" s="215" t="s">
        <v>684</v>
      </c>
      <c r="G436" s="216" t="s">
        <v>165</v>
      </c>
      <c r="H436" s="217">
        <v>87.819999999999993</v>
      </c>
      <c r="I436" s="218"/>
      <c r="J436" s="219">
        <f>ROUND(I436*H436,2)</f>
        <v>0</v>
      </c>
      <c r="K436" s="215" t="s">
        <v>136</v>
      </c>
      <c r="L436" s="71"/>
      <c r="M436" s="220" t="s">
        <v>21</v>
      </c>
      <c r="N436" s="221" t="s">
        <v>48</v>
      </c>
      <c r="O436" s="46"/>
      <c r="P436" s="222">
        <f>O436*H436</f>
        <v>0</v>
      </c>
      <c r="Q436" s="222">
        <v>0</v>
      </c>
      <c r="R436" s="222">
        <f>Q436*H436</f>
        <v>0</v>
      </c>
      <c r="S436" s="222">
        <v>0</v>
      </c>
      <c r="T436" s="223">
        <f>S436*H436</f>
        <v>0</v>
      </c>
      <c r="AR436" s="23" t="s">
        <v>210</v>
      </c>
      <c r="AT436" s="23" t="s">
        <v>132</v>
      </c>
      <c r="AU436" s="23" t="s">
        <v>138</v>
      </c>
      <c r="AY436" s="23" t="s">
        <v>129</v>
      </c>
      <c r="BE436" s="224">
        <f>IF(N436="základní",J436,0)</f>
        <v>0</v>
      </c>
      <c r="BF436" s="224">
        <f>IF(N436="snížená",J436,0)</f>
        <v>0</v>
      </c>
      <c r="BG436" s="224">
        <f>IF(N436="zákl. přenesená",J436,0)</f>
        <v>0</v>
      </c>
      <c r="BH436" s="224">
        <f>IF(N436="sníž. přenesená",J436,0)</f>
        <v>0</v>
      </c>
      <c r="BI436" s="224">
        <f>IF(N436="nulová",J436,0)</f>
        <v>0</v>
      </c>
      <c r="BJ436" s="23" t="s">
        <v>138</v>
      </c>
      <c r="BK436" s="224">
        <f>ROUND(I436*H436,2)</f>
        <v>0</v>
      </c>
      <c r="BL436" s="23" t="s">
        <v>210</v>
      </c>
      <c r="BM436" s="23" t="s">
        <v>685</v>
      </c>
    </row>
    <row r="437" s="11" customFormat="1">
      <c r="B437" s="225"/>
      <c r="C437" s="226"/>
      <c r="D437" s="227" t="s">
        <v>140</v>
      </c>
      <c r="E437" s="228" t="s">
        <v>21</v>
      </c>
      <c r="F437" s="229" t="s">
        <v>141</v>
      </c>
      <c r="G437" s="226"/>
      <c r="H437" s="228" t="s">
        <v>21</v>
      </c>
      <c r="I437" s="230"/>
      <c r="J437" s="226"/>
      <c r="K437" s="226"/>
      <c r="L437" s="231"/>
      <c r="M437" s="232"/>
      <c r="N437" s="233"/>
      <c r="O437" s="233"/>
      <c r="P437" s="233"/>
      <c r="Q437" s="233"/>
      <c r="R437" s="233"/>
      <c r="S437" s="233"/>
      <c r="T437" s="234"/>
      <c r="AT437" s="235" t="s">
        <v>140</v>
      </c>
      <c r="AU437" s="235" t="s">
        <v>138</v>
      </c>
      <c r="AV437" s="11" t="s">
        <v>81</v>
      </c>
      <c r="AW437" s="11" t="s">
        <v>39</v>
      </c>
      <c r="AX437" s="11" t="s">
        <v>76</v>
      </c>
      <c r="AY437" s="235" t="s">
        <v>129</v>
      </c>
    </row>
    <row r="438" s="12" customFormat="1">
      <c r="B438" s="236"/>
      <c r="C438" s="237"/>
      <c r="D438" s="227" t="s">
        <v>140</v>
      </c>
      <c r="E438" s="238" t="s">
        <v>21</v>
      </c>
      <c r="F438" s="239" t="s">
        <v>674</v>
      </c>
      <c r="G438" s="237"/>
      <c r="H438" s="240">
        <v>21</v>
      </c>
      <c r="I438" s="241"/>
      <c r="J438" s="237"/>
      <c r="K438" s="237"/>
      <c r="L438" s="242"/>
      <c r="M438" s="243"/>
      <c r="N438" s="244"/>
      <c r="O438" s="244"/>
      <c r="P438" s="244"/>
      <c r="Q438" s="244"/>
      <c r="R438" s="244"/>
      <c r="S438" s="244"/>
      <c r="T438" s="245"/>
      <c r="AT438" s="246" t="s">
        <v>140</v>
      </c>
      <c r="AU438" s="246" t="s">
        <v>138</v>
      </c>
      <c r="AV438" s="12" t="s">
        <v>138</v>
      </c>
      <c r="AW438" s="12" t="s">
        <v>39</v>
      </c>
      <c r="AX438" s="12" t="s">
        <v>76</v>
      </c>
      <c r="AY438" s="246" t="s">
        <v>129</v>
      </c>
    </row>
    <row r="439" s="12" customFormat="1">
      <c r="B439" s="236"/>
      <c r="C439" s="237"/>
      <c r="D439" s="227" t="s">
        <v>140</v>
      </c>
      <c r="E439" s="238" t="s">
        <v>21</v>
      </c>
      <c r="F439" s="239" t="s">
        <v>675</v>
      </c>
      <c r="G439" s="237"/>
      <c r="H439" s="240">
        <v>13</v>
      </c>
      <c r="I439" s="241"/>
      <c r="J439" s="237"/>
      <c r="K439" s="237"/>
      <c r="L439" s="242"/>
      <c r="M439" s="243"/>
      <c r="N439" s="244"/>
      <c r="O439" s="244"/>
      <c r="P439" s="244"/>
      <c r="Q439" s="244"/>
      <c r="R439" s="244"/>
      <c r="S439" s="244"/>
      <c r="T439" s="245"/>
      <c r="AT439" s="246" t="s">
        <v>140</v>
      </c>
      <c r="AU439" s="246" t="s">
        <v>138</v>
      </c>
      <c r="AV439" s="12" t="s">
        <v>138</v>
      </c>
      <c r="AW439" s="12" t="s">
        <v>39</v>
      </c>
      <c r="AX439" s="12" t="s">
        <v>76</v>
      </c>
      <c r="AY439" s="246" t="s">
        <v>129</v>
      </c>
    </row>
    <row r="440" s="12" customFormat="1">
      <c r="B440" s="236"/>
      <c r="C440" s="237"/>
      <c r="D440" s="227" t="s">
        <v>140</v>
      </c>
      <c r="E440" s="238" t="s">
        <v>21</v>
      </c>
      <c r="F440" s="239" t="s">
        <v>676</v>
      </c>
      <c r="G440" s="237"/>
      <c r="H440" s="240">
        <v>53.82</v>
      </c>
      <c r="I440" s="241"/>
      <c r="J440" s="237"/>
      <c r="K440" s="237"/>
      <c r="L440" s="242"/>
      <c r="M440" s="243"/>
      <c r="N440" s="244"/>
      <c r="O440" s="244"/>
      <c r="P440" s="244"/>
      <c r="Q440" s="244"/>
      <c r="R440" s="244"/>
      <c r="S440" s="244"/>
      <c r="T440" s="245"/>
      <c r="AT440" s="246" t="s">
        <v>140</v>
      </c>
      <c r="AU440" s="246" t="s">
        <v>138</v>
      </c>
      <c r="AV440" s="12" t="s">
        <v>138</v>
      </c>
      <c r="AW440" s="12" t="s">
        <v>39</v>
      </c>
      <c r="AX440" s="12" t="s">
        <v>76</v>
      </c>
      <c r="AY440" s="246" t="s">
        <v>129</v>
      </c>
    </row>
    <row r="441" s="13" customFormat="1">
      <c r="B441" s="257"/>
      <c r="C441" s="258"/>
      <c r="D441" s="227" t="s">
        <v>140</v>
      </c>
      <c r="E441" s="259" t="s">
        <v>21</v>
      </c>
      <c r="F441" s="260" t="s">
        <v>677</v>
      </c>
      <c r="G441" s="258"/>
      <c r="H441" s="261">
        <v>87.819999999999993</v>
      </c>
      <c r="I441" s="262"/>
      <c r="J441" s="258"/>
      <c r="K441" s="258"/>
      <c r="L441" s="263"/>
      <c r="M441" s="264"/>
      <c r="N441" s="265"/>
      <c r="O441" s="265"/>
      <c r="P441" s="265"/>
      <c r="Q441" s="265"/>
      <c r="R441" s="265"/>
      <c r="S441" s="265"/>
      <c r="T441" s="266"/>
      <c r="AT441" s="267" t="s">
        <v>140</v>
      </c>
      <c r="AU441" s="267" t="s">
        <v>138</v>
      </c>
      <c r="AV441" s="13" t="s">
        <v>137</v>
      </c>
      <c r="AW441" s="13" t="s">
        <v>39</v>
      </c>
      <c r="AX441" s="13" t="s">
        <v>81</v>
      </c>
      <c r="AY441" s="267" t="s">
        <v>129</v>
      </c>
    </row>
    <row r="442" s="10" customFormat="1" ht="37.44" customHeight="1">
      <c r="B442" s="197"/>
      <c r="C442" s="198"/>
      <c r="D442" s="199" t="s">
        <v>75</v>
      </c>
      <c r="E442" s="200" t="s">
        <v>235</v>
      </c>
      <c r="F442" s="200" t="s">
        <v>686</v>
      </c>
      <c r="G442" s="198"/>
      <c r="H442" s="198"/>
      <c r="I442" s="201"/>
      <c r="J442" s="202">
        <f>BK442</f>
        <v>0</v>
      </c>
      <c r="K442" s="198"/>
      <c r="L442" s="203"/>
      <c r="M442" s="204"/>
      <c r="N442" s="205"/>
      <c r="O442" s="205"/>
      <c r="P442" s="206">
        <f>P443</f>
        <v>0</v>
      </c>
      <c r="Q442" s="205"/>
      <c r="R442" s="206">
        <f>R443</f>
        <v>0</v>
      </c>
      <c r="S442" s="205"/>
      <c r="T442" s="207">
        <f>T443</f>
        <v>0</v>
      </c>
      <c r="AR442" s="208" t="s">
        <v>130</v>
      </c>
      <c r="AT442" s="209" t="s">
        <v>75</v>
      </c>
      <c r="AU442" s="209" t="s">
        <v>76</v>
      </c>
      <c r="AY442" s="208" t="s">
        <v>129</v>
      </c>
      <c r="BK442" s="210">
        <f>BK443</f>
        <v>0</v>
      </c>
    </row>
    <row r="443" s="10" customFormat="1" ht="19.92" customHeight="1">
      <c r="B443" s="197"/>
      <c r="C443" s="198"/>
      <c r="D443" s="199" t="s">
        <v>75</v>
      </c>
      <c r="E443" s="211" t="s">
        <v>687</v>
      </c>
      <c r="F443" s="211" t="s">
        <v>688</v>
      </c>
      <c r="G443" s="198"/>
      <c r="H443" s="198"/>
      <c r="I443" s="201"/>
      <c r="J443" s="212">
        <f>BK443</f>
        <v>0</v>
      </c>
      <c r="K443" s="198"/>
      <c r="L443" s="203"/>
      <c r="M443" s="204"/>
      <c r="N443" s="205"/>
      <c r="O443" s="205"/>
      <c r="P443" s="206">
        <f>SUM(P444:P449)</f>
        <v>0</v>
      </c>
      <c r="Q443" s="205"/>
      <c r="R443" s="206">
        <f>SUM(R444:R449)</f>
        <v>0</v>
      </c>
      <c r="S443" s="205"/>
      <c r="T443" s="207">
        <f>SUM(T444:T449)</f>
        <v>0</v>
      </c>
      <c r="AR443" s="208" t="s">
        <v>130</v>
      </c>
      <c r="AT443" s="209" t="s">
        <v>75</v>
      </c>
      <c r="AU443" s="209" t="s">
        <v>81</v>
      </c>
      <c r="AY443" s="208" t="s">
        <v>129</v>
      </c>
      <c r="BK443" s="210">
        <f>SUM(BK444:BK449)</f>
        <v>0</v>
      </c>
    </row>
    <row r="444" s="1" customFormat="1" ht="16.5" customHeight="1">
      <c r="B444" s="45"/>
      <c r="C444" s="213" t="s">
        <v>689</v>
      </c>
      <c r="D444" s="213" t="s">
        <v>132</v>
      </c>
      <c r="E444" s="214" t="s">
        <v>690</v>
      </c>
      <c r="F444" s="215" t="s">
        <v>691</v>
      </c>
      <c r="G444" s="216" t="s">
        <v>467</v>
      </c>
      <c r="H444" s="217">
        <v>23</v>
      </c>
      <c r="I444" s="218"/>
      <c r="J444" s="219">
        <f>ROUND(I444*H444,2)</f>
        <v>0</v>
      </c>
      <c r="K444" s="215" t="s">
        <v>21</v>
      </c>
      <c r="L444" s="71"/>
      <c r="M444" s="220" t="s">
        <v>21</v>
      </c>
      <c r="N444" s="221" t="s">
        <v>48</v>
      </c>
      <c r="O444" s="46"/>
      <c r="P444" s="222">
        <f>O444*H444</f>
        <v>0</v>
      </c>
      <c r="Q444" s="222">
        <v>0</v>
      </c>
      <c r="R444" s="222">
        <f>Q444*H444</f>
        <v>0</v>
      </c>
      <c r="S444" s="222">
        <v>0</v>
      </c>
      <c r="T444" s="223">
        <f>S444*H444</f>
        <v>0</v>
      </c>
      <c r="AR444" s="23" t="s">
        <v>188</v>
      </c>
      <c r="AT444" s="23" t="s">
        <v>132</v>
      </c>
      <c r="AU444" s="23" t="s">
        <v>138</v>
      </c>
      <c r="AY444" s="23" t="s">
        <v>129</v>
      </c>
      <c r="BE444" s="224">
        <f>IF(N444="základní",J444,0)</f>
        <v>0</v>
      </c>
      <c r="BF444" s="224">
        <f>IF(N444="snížená",J444,0)</f>
        <v>0</v>
      </c>
      <c r="BG444" s="224">
        <f>IF(N444="zákl. přenesená",J444,0)</f>
        <v>0</v>
      </c>
      <c r="BH444" s="224">
        <f>IF(N444="sníž. přenesená",J444,0)</f>
        <v>0</v>
      </c>
      <c r="BI444" s="224">
        <f>IF(N444="nulová",J444,0)</f>
        <v>0</v>
      </c>
      <c r="BJ444" s="23" t="s">
        <v>138</v>
      </c>
      <c r="BK444" s="224">
        <f>ROUND(I444*H444,2)</f>
        <v>0</v>
      </c>
      <c r="BL444" s="23" t="s">
        <v>188</v>
      </c>
      <c r="BM444" s="23" t="s">
        <v>692</v>
      </c>
    </row>
    <row r="445" s="11" customFormat="1">
      <c r="B445" s="225"/>
      <c r="C445" s="226"/>
      <c r="D445" s="227" t="s">
        <v>140</v>
      </c>
      <c r="E445" s="228" t="s">
        <v>21</v>
      </c>
      <c r="F445" s="229" t="s">
        <v>141</v>
      </c>
      <c r="G445" s="226"/>
      <c r="H445" s="228" t="s">
        <v>21</v>
      </c>
      <c r="I445" s="230"/>
      <c r="J445" s="226"/>
      <c r="K445" s="226"/>
      <c r="L445" s="231"/>
      <c r="M445" s="232"/>
      <c r="N445" s="233"/>
      <c r="O445" s="233"/>
      <c r="P445" s="233"/>
      <c r="Q445" s="233"/>
      <c r="R445" s="233"/>
      <c r="S445" s="233"/>
      <c r="T445" s="234"/>
      <c r="AT445" s="235" t="s">
        <v>140</v>
      </c>
      <c r="AU445" s="235" t="s">
        <v>138</v>
      </c>
      <c r="AV445" s="11" t="s">
        <v>81</v>
      </c>
      <c r="AW445" s="11" t="s">
        <v>39</v>
      </c>
      <c r="AX445" s="11" t="s">
        <v>76</v>
      </c>
      <c r="AY445" s="235" t="s">
        <v>129</v>
      </c>
    </row>
    <row r="446" s="12" customFormat="1">
      <c r="B446" s="236"/>
      <c r="C446" s="237"/>
      <c r="D446" s="227" t="s">
        <v>140</v>
      </c>
      <c r="E446" s="238" t="s">
        <v>21</v>
      </c>
      <c r="F446" s="239" t="s">
        <v>250</v>
      </c>
      <c r="G446" s="237"/>
      <c r="H446" s="240">
        <v>23</v>
      </c>
      <c r="I446" s="241"/>
      <c r="J446" s="237"/>
      <c r="K446" s="237"/>
      <c r="L446" s="242"/>
      <c r="M446" s="243"/>
      <c r="N446" s="244"/>
      <c r="O446" s="244"/>
      <c r="P446" s="244"/>
      <c r="Q446" s="244"/>
      <c r="R446" s="244"/>
      <c r="S446" s="244"/>
      <c r="T446" s="245"/>
      <c r="AT446" s="246" t="s">
        <v>140</v>
      </c>
      <c r="AU446" s="246" t="s">
        <v>138</v>
      </c>
      <c r="AV446" s="12" t="s">
        <v>138</v>
      </c>
      <c r="AW446" s="12" t="s">
        <v>39</v>
      </c>
      <c r="AX446" s="12" t="s">
        <v>81</v>
      </c>
      <c r="AY446" s="246" t="s">
        <v>129</v>
      </c>
    </row>
    <row r="447" s="1" customFormat="1" ht="16.5" customHeight="1">
      <c r="B447" s="45"/>
      <c r="C447" s="213" t="s">
        <v>693</v>
      </c>
      <c r="D447" s="213" t="s">
        <v>132</v>
      </c>
      <c r="E447" s="214" t="s">
        <v>694</v>
      </c>
      <c r="F447" s="215" t="s">
        <v>695</v>
      </c>
      <c r="G447" s="216" t="s">
        <v>467</v>
      </c>
      <c r="H447" s="217">
        <v>1</v>
      </c>
      <c r="I447" s="218"/>
      <c r="J447" s="219">
        <f>ROUND(I447*H447,2)</f>
        <v>0</v>
      </c>
      <c r="K447" s="215" t="s">
        <v>21</v>
      </c>
      <c r="L447" s="71"/>
      <c r="M447" s="220" t="s">
        <v>21</v>
      </c>
      <c r="N447" s="221" t="s">
        <v>48</v>
      </c>
      <c r="O447" s="46"/>
      <c r="P447" s="222">
        <f>O447*H447</f>
        <v>0</v>
      </c>
      <c r="Q447" s="222">
        <v>0</v>
      </c>
      <c r="R447" s="222">
        <f>Q447*H447</f>
        <v>0</v>
      </c>
      <c r="S447" s="222">
        <v>0</v>
      </c>
      <c r="T447" s="223">
        <f>S447*H447</f>
        <v>0</v>
      </c>
      <c r="AR447" s="23" t="s">
        <v>188</v>
      </c>
      <c r="AT447" s="23" t="s">
        <v>132</v>
      </c>
      <c r="AU447" s="23" t="s">
        <v>138</v>
      </c>
      <c r="AY447" s="23" t="s">
        <v>129</v>
      </c>
      <c r="BE447" s="224">
        <f>IF(N447="základní",J447,0)</f>
        <v>0</v>
      </c>
      <c r="BF447" s="224">
        <f>IF(N447="snížená",J447,0)</f>
        <v>0</v>
      </c>
      <c r="BG447" s="224">
        <f>IF(N447="zákl. přenesená",J447,0)</f>
        <v>0</v>
      </c>
      <c r="BH447" s="224">
        <f>IF(N447="sníž. přenesená",J447,0)</f>
        <v>0</v>
      </c>
      <c r="BI447" s="224">
        <f>IF(N447="nulová",J447,0)</f>
        <v>0</v>
      </c>
      <c r="BJ447" s="23" t="s">
        <v>138</v>
      </c>
      <c r="BK447" s="224">
        <f>ROUND(I447*H447,2)</f>
        <v>0</v>
      </c>
      <c r="BL447" s="23" t="s">
        <v>188</v>
      </c>
      <c r="BM447" s="23" t="s">
        <v>696</v>
      </c>
    </row>
    <row r="448" s="11" customFormat="1">
      <c r="B448" s="225"/>
      <c r="C448" s="226"/>
      <c r="D448" s="227" t="s">
        <v>140</v>
      </c>
      <c r="E448" s="228" t="s">
        <v>21</v>
      </c>
      <c r="F448" s="229" t="s">
        <v>141</v>
      </c>
      <c r="G448" s="226"/>
      <c r="H448" s="228" t="s">
        <v>21</v>
      </c>
      <c r="I448" s="230"/>
      <c r="J448" s="226"/>
      <c r="K448" s="226"/>
      <c r="L448" s="231"/>
      <c r="M448" s="232"/>
      <c r="N448" s="233"/>
      <c r="O448" s="233"/>
      <c r="P448" s="233"/>
      <c r="Q448" s="233"/>
      <c r="R448" s="233"/>
      <c r="S448" s="233"/>
      <c r="T448" s="234"/>
      <c r="AT448" s="235" t="s">
        <v>140</v>
      </c>
      <c r="AU448" s="235" t="s">
        <v>138</v>
      </c>
      <c r="AV448" s="11" t="s">
        <v>81</v>
      </c>
      <c r="AW448" s="11" t="s">
        <v>39</v>
      </c>
      <c r="AX448" s="11" t="s">
        <v>76</v>
      </c>
      <c r="AY448" s="235" t="s">
        <v>129</v>
      </c>
    </row>
    <row r="449" s="12" customFormat="1">
      <c r="B449" s="236"/>
      <c r="C449" s="237"/>
      <c r="D449" s="227" t="s">
        <v>140</v>
      </c>
      <c r="E449" s="238" t="s">
        <v>21</v>
      </c>
      <c r="F449" s="239" t="s">
        <v>81</v>
      </c>
      <c r="G449" s="237"/>
      <c r="H449" s="240">
        <v>1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AT449" s="246" t="s">
        <v>140</v>
      </c>
      <c r="AU449" s="246" t="s">
        <v>138</v>
      </c>
      <c r="AV449" s="12" t="s">
        <v>138</v>
      </c>
      <c r="AW449" s="12" t="s">
        <v>39</v>
      </c>
      <c r="AX449" s="12" t="s">
        <v>81</v>
      </c>
      <c r="AY449" s="246" t="s">
        <v>129</v>
      </c>
    </row>
    <row r="450" s="10" customFormat="1" ht="37.44" customHeight="1">
      <c r="B450" s="197"/>
      <c r="C450" s="198"/>
      <c r="D450" s="199" t="s">
        <v>75</v>
      </c>
      <c r="E450" s="200" t="s">
        <v>697</v>
      </c>
      <c r="F450" s="200" t="s">
        <v>698</v>
      </c>
      <c r="G450" s="198"/>
      <c r="H450" s="198"/>
      <c r="I450" s="201"/>
      <c r="J450" s="202">
        <f>BK450</f>
        <v>0</v>
      </c>
      <c r="K450" s="198"/>
      <c r="L450" s="203"/>
      <c r="M450" s="204"/>
      <c r="N450" s="205"/>
      <c r="O450" s="205"/>
      <c r="P450" s="206">
        <f>P451</f>
        <v>0</v>
      </c>
      <c r="Q450" s="205"/>
      <c r="R450" s="206">
        <f>R451</f>
        <v>0</v>
      </c>
      <c r="S450" s="205"/>
      <c r="T450" s="207">
        <f>T451</f>
        <v>0</v>
      </c>
      <c r="AR450" s="208" t="s">
        <v>156</v>
      </c>
      <c r="AT450" s="209" t="s">
        <v>75</v>
      </c>
      <c r="AU450" s="209" t="s">
        <v>76</v>
      </c>
      <c r="AY450" s="208" t="s">
        <v>129</v>
      </c>
      <c r="BK450" s="210">
        <f>BK451</f>
        <v>0</v>
      </c>
    </row>
    <row r="451" s="10" customFormat="1" ht="19.92" customHeight="1">
      <c r="B451" s="197"/>
      <c r="C451" s="198"/>
      <c r="D451" s="199" t="s">
        <v>75</v>
      </c>
      <c r="E451" s="211" t="s">
        <v>699</v>
      </c>
      <c r="F451" s="211" t="s">
        <v>700</v>
      </c>
      <c r="G451" s="198"/>
      <c r="H451" s="198"/>
      <c r="I451" s="201"/>
      <c r="J451" s="212">
        <f>BK451</f>
        <v>0</v>
      </c>
      <c r="K451" s="198"/>
      <c r="L451" s="203"/>
      <c r="M451" s="204"/>
      <c r="N451" s="205"/>
      <c r="O451" s="205"/>
      <c r="P451" s="206">
        <f>SUM(P452:P463)</f>
        <v>0</v>
      </c>
      <c r="Q451" s="205"/>
      <c r="R451" s="206">
        <f>SUM(R452:R463)</f>
        <v>0</v>
      </c>
      <c r="S451" s="205"/>
      <c r="T451" s="207">
        <f>SUM(T452:T463)</f>
        <v>0</v>
      </c>
      <c r="AR451" s="208" t="s">
        <v>156</v>
      </c>
      <c r="AT451" s="209" t="s">
        <v>75</v>
      </c>
      <c r="AU451" s="209" t="s">
        <v>81</v>
      </c>
      <c r="AY451" s="208" t="s">
        <v>129</v>
      </c>
      <c r="BK451" s="210">
        <f>SUM(BK452:BK463)</f>
        <v>0</v>
      </c>
    </row>
    <row r="452" s="1" customFormat="1" ht="16.5" customHeight="1">
      <c r="B452" s="45"/>
      <c r="C452" s="213" t="s">
        <v>701</v>
      </c>
      <c r="D452" s="213" t="s">
        <v>132</v>
      </c>
      <c r="E452" s="214" t="s">
        <v>702</v>
      </c>
      <c r="F452" s="215" t="s">
        <v>703</v>
      </c>
      <c r="G452" s="216" t="s">
        <v>467</v>
      </c>
      <c r="H452" s="217">
        <v>1</v>
      </c>
      <c r="I452" s="218"/>
      <c r="J452" s="219">
        <f>ROUND(I452*H452,2)</f>
        <v>0</v>
      </c>
      <c r="K452" s="215" t="s">
        <v>136</v>
      </c>
      <c r="L452" s="71"/>
      <c r="M452" s="220" t="s">
        <v>21</v>
      </c>
      <c r="N452" s="221" t="s">
        <v>48</v>
      </c>
      <c r="O452" s="46"/>
      <c r="P452" s="222">
        <f>O452*H452</f>
        <v>0</v>
      </c>
      <c r="Q452" s="222">
        <v>0</v>
      </c>
      <c r="R452" s="222">
        <f>Q452*H452</f>
        <v>0</v>
      </c>
      <c r="S452" s="222">
        <v>0</v>
      </c>
      <c r="T452" s="223">
        <f>S452*H452</f>
        <v>0</v>
      </c>
      <c r="AR452" s="23" t="s">
        <v>704</v>
      </c>
      <c r="AT452" s="23" t="s">
        <v>132</v>
      </c>
      <c r="AU452" s="23" t="s">
        <v>138</v>
      </c>
      <c r="AY452" s="23" t="s">
        <v>129</v>
      </c>
      <c r="BE452" s="224">
        <f>IF(N452="základní",J452,0)</f>
        <v>0</v>
      </c>
      <c r="BF452" s="224">
        <f>IF(N452="snížená",J452,0)</f>
        <v>0</v>
      </c>
      <c r="BG452" s="224">
        <f>IF(N452="zákl. přenesená",J452,0)</f>
        <v>0</v>
      </c>
      <c r="BH452" s="224">
        <f>IF(N452="sníž. přenesená",J452,0)</f>
        <v>0</v>
      </c>
      <c r="BI452" s="224">
        <f>IF(N452="nulová",J452,0)</f>
        <v>0</v>
      </c>
      <c r="BJ452" s="23" t="s">
        <v>138</v>
      </c>
      <c r="BK452" s="224">
        <f>ROUND(I452*H452,2)</f>
        <v>0</v>
      </c>
      <c r="BL452" s="23" t="s">
        <v>704</v>
      </c>
      <c r="BM452" s="23" t="s">
        <v>705</v>
      </c>
    </row>
    <row r="453" s="11" customFormat="1">
      <c r="B453" s="225"/>
      <c r="C453" s="226"/>
      <c r="D453" s="227" t="s">
        <v>140</v>
      </c>
      <c r="E453" s="228" t="s">
        <v>21</v>
      </c>
      <c r="F453" s="229" t="s">
        <v>141</v>
      </c>
      <c r="G453" s="226"/>
      <c r="H453" s="228" t="s">
        <v>21</v>
      </c>
      <c r="I453" s="230"/>
      <c r="J453" s="226"/>
      <c r="K453" s="226"/>
      <c r="L453" s="231"/>
      <c r="M453" s="232"/>
      <c r="N453" s="233"/>
      <c r="O453" s="233"/>
      <c r="P453" s="233"/>
      <c r="Q453" s="233"/>
      <c r="R453" s="233"/>
      <c r="S453" s="233"/>
      <c r="T453" s="234"/>
      <c r="AT453" s="235" t="s">
        <v>140</v>
      </c>
      <c r="AU453" s="235" t="s">
        <v>138</v>
      </c>
      <c r="AV453" s="11" t="s">
        <v>81</v>
      </c>
      <c r="AW453" s="11" t="s">
        <v>39</v>
      </c>
      <c r="AX453" s="11" t="s">
        <v>76</v>
      </c>
      <c r="AY453" s="235" t="s">
        <v>129</v>
      </c>
    </row>
    <row r="454" s="12" customFormat="1">
      <c r="B454" s="236"/>
      <c r="C454" s="237"/>
      <c r="D454" s="227" t="s">
        <v>140</v>
      </c>
      <c r="E454" s="238" t="s">
        <v>21</v>
      </c>
      <c r="F454" s="239" t="s">
        <v>81</v>
      </c>
      <c r="G454" s="237"/>
      <c r="H454" s="240">
        <v>1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AT454" s="246" t="s">
        <v>140</v>
      </c>
      <c r="AU454" s="246" t="s">
        <v>138</v>
      </c>
      <c r="AV454" s="12" t="s">
        <v>138</v>
      </c>
      <c r="AW454" s="12" t="s">
        <v>39</v>
      </c>
      <c r="AX454" s="12" t="s">
        <v>81</v>
      </c>
      <c r="AY454" s="246" t="s">
        <v>129</v>
      </c>
    </row>
    <row r="455" s="1" customFormat="1" ht="16.5" customHeight="1">
      <c r="B455" s="45"/>
      <c r="C455" s="213" t="s">
        <v>706</v>
      </c>
      <c r="D455" s="213" t="s">
        <v>132</v>
      </c>
      <c r="E455" s="214" t="s">
        <v>707</v>
      </c>
      <c r="F455" s="215" t="s">
        <v>708</v>
      </c>
      <c r="G455" s="216" t="s">
        <v>467</v>
      </c>
      <c r="H455" s="217">
        <v>1</v>
      </c>
      <c r="I455" s="218"/>
      <c r="J455" s="219">
        <f>ROUND(I455*H455,2)</f>
        <v>0</v>
      </c>
      <c r="K455" s="215" t="s">
        <v>136</v>
      </c>
      <c r="L455" s="71"/>
      <c r="M455" s="220" t="s">
        <v>21</v>
      </c>
      <c r="N455" s="221" t="s">
        <v>48</v>
      </c>
      <c r="O455" s="46"/>
      <c r="P455" s="222">
        <f>O455*H455</f>
        <v>0</v>
      </c>
      <c r="Q455" s="222">
        <v>0</v>
      </c>
      <c r="R455" s="222">
        <f>Q455*H455</f>
        <v>0</v>
      </c>
      <c r="S455" s="222">
        <v>0</v>
      </c>
      <c r="T455" s="223">
        <f>S455*H455</f>
        <v>0</v>
      </c>
      <c r="AR455" s="23" t="s">
        <v>704</v>
      </c>
      <c r="AT455" s="23" t="s">
        <v>132</v>
      </c>
      <c r="AU455" s="23" t="s">
        <v>138</v>
      </c>
      <c r="AY455" s="23" t="s">
        <v>129</v>
      </c>
      <c r="BE455" s="224">
        <f>IF(N455="základní",J455,0)</f>
        <v>0</v>
      </c>
      <c r="BF455" s="224">
        <f>IF(N455="snížená",J455,0)</f>
        <v>0</v>
      </c>
      <c r="BG455" s="224">
        <f>IF(N455="zákl. přenesená",J455,0)</f>
        <v>0</v>
      </c>
      <c r="BH455" s="224">
        <f>IF(N455="sníž. přenesená",J455,0)</f>
        <v>0</v>
      </c>
      <c r="BI455" s="224">
        <f>IF(N455="nulová",J455,0)</f>
        <v>0</v>
      </c>
      <c r="BJ455" s="23" t="s">
        <v>138</v>
      </c>
      <c r="BK455" s="224">
        <f>ROUND(I455*H455,2)</f>
        <v>0</v>
      </c>
      <c r="BL455" s="23" t="s">
        <v>704</v>
      </c>
      <c r="BM455" s="23" t="s">
        <v>709</v>
      </c>
    </row>
    <row r="456" s="11" customFormat="1">
      <c r="B456" s="225"/>
      <c r="C456" s="226"/>
      <c r="D456" s="227" t="s">
        <v>140</v>
      </c>
      <c r="E456" s="228" t="s">
        <v>21</v>
      </c>
      <c r="F456" s="229" t="s">
        <v>141</v>
      </c>
      <c r="G456" s="226"/>
      <c r="H456" s="228" t="s">
        <v>21</v>
      </c>
      <c r="I456" s="230"/>
      <c r="J456" s="226"/>
      <c r="K456" s="226"/>
      <c r="L456" s="231"/>
      <c r="M456" s="232"/>
      <c r="N456" s="233"/>
      <c r="O456" s="233"/>
      <c r="P456" s="233"/>
      <c r="Q456" s="233"/>
      <c r="R456" s="233"/>
      <c r="S456" s="233"/>
      <c r="T456" s="234"/>
      <c r="AT456" s="235" t="s">
        <v>140</v>
      </c>
      <c r="AU456" s="235" t="s">
        <v>138</v>
      </c>
      <c r="AV456" s="11" t="s">
        <v>81</v>
      </c>
      <c r="AW456" s="11" t="s">
        <v>39</v>
      </c>
      <c r="AX456" s="11" t="s">
        <v>76</v>
      </c>
      <c r="AY456" s="235" t="s">
        <v>129</v>
      </c>
    </row>
    <row r="457" s="12" customFormat="1">
      <c r="B457" s="236"/>
      <c r="C457" s="237"/>
      <c r="D457" s="227" t="s">
        <v>140</v>
      </c>
      <c r="E457" s="238" t="s">
        <v>21</v>
      </c>
      <c r="F457" s="239" t="s">
        <v>81</v>
      </c>
      <c r="G457" s="237"/>
      <c r="H457" s="240">
        <v>1</v>
      </c>
      <c r="I457" s="241"/>
      <c r="J457" s="237"/>
      <c r="K457" s="237"/>
      <c r="L457" s="242"/>
      <c r="M457" s="243"/>
      <c r="N457" s="244"/>
      <c r="O457" s="244"/>
      <c r="P457" s="244"/>
      <c r="Q457" s="244"/>
      <c r="R457" s="244"/>
      <c r="S457" s="244"/>
      <c r="T457" s="245"/>
      <c r="AT457" s="246" t="s">
        <v>140</v>
      </c>
      <c r="AU457" s="246" t="s">
        <v>138</v>
      </c>
      <c r="AV457" s="12" t="s">
        <v>138</v>
      </c>
      <c r="AW457" s="12" t="s">
        <v>39</v>
      </c>
      <c r="AX457" s="12" t="s">
        <v>81</v>
      </c>
      <c r="AY457" s="246" t="s">
        <v>129</v>
      </c>
    </row>
    <row r="458" s="1" customFormat="1" ht="16.5" customHeight="1">
      <c r="B458" s="45"/>
      <c r="C458" s="213" t="s">
        <v>710</v>
      </c>
      <c r="D458" s="213" t="s">
        <v>132</v>
      </c>
      <c r="E458" s="214" t="s">
        <v>711</v>
      </c>
      <c r="F458" s="215" t="s">
        <v>712</v>
      </c>
      <c r="G458" s="216" t="s">
        <v>467</v>
      </c>
      <c r="H458" s="217">
        <v>1</v>
      </c>
      <c r="I458" s="218"/>
      <c r="J458" s="219">
        <f>ROUND(I458*H458,2)</f>
        <v>0</v>
      </c>
      <c r="K458" s="215" t="s">
        <v>136</v>
      </c>
      <c r="L458" s="71"/>
      <c r="M458" s="220" t="s">
        <v>21</v>
      </c>
      <c r="N458" s="221" t="s">
        <v>48</v>
      </c>
      <c r="O458" s="46"/>
      <c r="P458" s="222">
        <f>O458*H458</f>
        <v>0</v>
      </c>
      <c r="Q458" s="222">
        <v>0</v>
      </c>
      <c r="R458" s="222">
        <f>Q458*H458</f>
        <v>0</v>
      </c>
      <c r="S458" s="222">
        <v>0</v>
      </c>
      <c r="T458" s="223">
        <f>S458*H458</f>
        <v>0</v>
      </c>
      <c r="AR458" s="23" t="s">
        <v>704</v>
      </c>
      <c r="AT458" s="23" t="s">
        <v>132</v>
      </c>
      <c r="AU458" s="23" t="s">
        <v>138</v>
      </c>
      <c r="AY458" s="23" t="s">
        <v>129</v>
      </c>
      <c r="BE458" s="224">
        <f>IF(N458="základní",J458,0)</f>
        <v>0</v>
      </c>
      <c r="BF458" s="224">
        <f>IF(N458="snížená",J458,0)</f>
        <v>0</v>
      </c>
      <c r="BG458" s="224">
        <f>IF(N458="zákl. přenesená",J458,0)</f>
        <v>0</v>
      </c>
      <c r="BH458" s="224">
        <f>IF(N458="sníž. přenesená",J458,0)</f>
        <v>0</v>
      </c>
      <c r="BI458" s="224">
        <f>IF(N458="nulová",J458,0)</f>
        <v>0</v>
      </c>
      <c r="BJ458" s="23" t="s">
        <v>138</v>
      </c>
      <c r="BK458" s="224">
        <f>ROUND(I458*H458,2)</f>
        <v>0</v>
      </c>
      <c r="BL458" s="23" t="s">
        <v>704</v>
      </c>
      <c r="BM458" s="23" t="s">
        <v>713</v>
      </c>
    </row>
    <row r="459" s="11" customFormat="1">
      <c r="B459" s="225"/>
      <c r="C459" s="226"/>
      <c r="D459" s="227" t="s">
        <v>140</v>
      </c>
      <c r="E459" s="228" t="s">
        <v>21</v>
      </c>
      <c r="F459" s="229" t="s">
        <v>141</v>
      </c>
      <c r="G459" s="226"/>
      <c r="H459" s="228" t="s">
        <v>21</v>
      </c>
      <c r="I459" s="230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AT459" s="235" t="s">
        <v>140</v>
      </c>
      <c r="AU459" s="235" t="s">
        <v>138</v>
      </c>
      <c r="AV459" s="11" t="s">
        <v>81</v>
      </c>
      <c r="AW459" s="11" t="s">
        <v>39</v>
      </c>
      <c r="AX459" s="11" t="s">
        <v>76</v>
      </c>
      <c r="AY459" s="235" t="s">
        <v>129</v>
      </c>
    </row>
    <row r="460" s="12" customFormat="1">
      <c r="B460" s="236"/>
      <c r="C460" s="237"/>
      <c r="D460" s="227" t="s">
        <v>140</v>
      </c>
      <c r="E460" s="238" t="s">
        <v>21</v>
      </c>
      <c r="F460" s="239" t="s">
        <v>81</v>
      </c>
      <c r="G460" s="237"/>
      <c r="H460" s="240">
        <v>1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AT460" s="246" t="s">
        <v>140</v>
      </c>
      <c r="AU460" s="246" t="s">
        <v>138</v>
      </c>
      <c r="AV460" s="12" t="s">
        <v>138</v>
      </c>
      <c r="AW460" s="12" t="s">
        <v>39</v>
      </c>
      <c r="AX460" s="12" t="s">
        <v>81</v>
      </c>
      <c r="AY460" s="246" t="s">
        <v>129</v>
      </c>
    </row>
    <row r="461" s="1" customFormat="1" ht="16.5" customHeight="1">
      <c r="B461" s="45"/>
      <c r="C461" s="213" t="s">
        <v>714</v>
      </c>
      <c r="D461" s="213" t="s">
        <v>132</v>
      </c>
      <c r="E461" s="214" t="s">
        <v>715</v>
      </c>
      <c r="F461" s="215" t="s">
        <v>716</v>
      </c>
      <c r="G461" s="216" t="s">
        <v>467</v>
      </c>
      <c r="H461" s="217">
        <v>1</v>
      </c>
      <c r="I461" s="218"/>
      <c r="J461" s="219">
        <f>ROUND(I461*H461,2)</f>
        <v>0</v>
      </c>
      <c r="K461" s="215" t="s">
        <v>136</v>
      </c>
      <c r="L461" s="71"/>
      <c r="M461" s="220" t="s">
        <v>21</v>
      </c>
      <c r="N461" s="221" t="s">
        <v>48</v>
      </c>
      <c r="O461" s="46"/>
      <c r="P461" s="222">
        <f>O461*H461</f>
        <v>0</v>
      </c>
      <c r="Q461" s="222">
        <v>0</v>
      </c>
      <c r="R461" s="222">
        <f>Q461*H461</f>
        <v>0</v>
      </c>
      <c r="S461" s="222">
        <v>0</v>
      </c>
      <c r="T461" s="223">
        <f>S461*H461</f>
        <v>0</v>
      </c>
      <c r="AR461" s="23" t="s">
        <v>704</v>
      </c>
      <c r="AT461" s="23" t="s">
        <v>132</v>
      </c>
      <c r="AU461" s="23" t="s">
        <v>138</v>
      </c>
      <c r="AY461" s="23" t="s">
        <v>129</v>
      </c>
      <c r="BE461" s="224">
        <f>IF(N461="základní",J461,0)</f>
        <v>0</v>
      </c>
      <c r="BF461" s="224">
        <f>IF(N461="snížená",J461,0)</f>
        <v>0</v>
      </c>
      <c r="BG461" s="224">
        <f>IF(N461="zákl. přenesená",J461,0)</f>
        <v>0</v>
      </c>
      <c r="BH461" s="224">
        <f>IF(N461="sníž. přenesená",J461,0)</f>
        <v>0</v>
      </c>
      <c r="BI461" s="224">
        <f>IF(N461="nulová",J461,0)</f>
        <v>0</v>
      </c>
      <c r="BJ461" s="23" t="s">
        <v>138</v>
      </c>
      <c r="BK461" s="224">
        <f>ROUND(I461*H461,2)</f>
        <v>0</v>
      </c>
      <c r="BL461" s="23" t="s">
        <v>704</v>
      </c>
      <c r="BM461" s="23" t="s">
        <v>717</v>
      </c>
    </row>
    <row r="462" s="11" customFormat="1">
      <c r="B462" s="225"/>
      <c r="C462" s="226"/>
      <c r="D462" s="227" t="s">
        <v>140</v>
      </c>
      <c r="E462" s="228" t="s">
        <v>21</v>
      </c>
      <c r="F462" s="229" t="s">
        <v>141</v>
      </c>
      <c r="G462" s="226"/>
      <c r="H462" s="228" t="s">
        <v>21</v>
      </c>
      <c r="I462" s="230"/>
      <c r="J462" s="226"/>
      <c r="K462" s="226"/>
      <c r="L462" s="231"/>
      <c r="M462" s="232"/>
      <c r="N462" s="233"/>
      <c r="O462" s="233"/>
      <c r="P462" s="233"/>
      <c r="Q462" s="233"/>
      <c r="R462" s="233"/>
      <c r="S462" s="233"/>
      <c r="T462" s="234"/>
      <c r="AT462" s="235" t="s">
        <v>140</v>
      </c>
      <c r="AU462" s="235" t="s">
        <v>138</v>
      </c>
      <c r="AV462" s="11" t="s">
        <v>81</v>
      </c>
      <c r="AW462" s="11" t="s">
        <v>39</v>
      </c>
      <c r="AX462" s="11" t="s">
        <v>76</v>
      </c>
      <c r="AY462" s="235" t="s">
        <v>129</v>
      </c>
    </row>
    <row r="463" s="12" customFormat="1">
      <c r="B463" s="236"/>
      <c r="C463" s="237"/>
      <c r="D463" s="227" t="s">
        <v>140</v>
      </c>
      <c r="E463" s="238" t="s">
        <v>21</v>
      </c>
      <c r="F463" s="239" t="s">
        <v>81</v>
      </c>
      <c r="G463" s="237"/>
      <c r="H463" s="240">
        <v>1</v>
      </c>
      <c r="I463" s="241"/>
      <c r="J463" s="237"/>
      <c r="K463" s="237"/>
      <c r="L463" s="242"/>
      <c r="M463" s="268"/>
      <c r="N463" s="269"/>
      <c r="O463" s="269"/>
      <c r="P463" s="269"/>
      <c r="Q463" s="269"/>
      <c r="R463" s="269"/>
      <c r="S463" s="269"/>
      <c r="T463" s="270"/>
      <c r="AT463" s="246" t="s">
        <v>140</v>
      </c>
      <c r="AU463" s="246" t="s">
        <v>138</v>
      </c>
      <c r="AV463" s="12" t="s">
        <v>138</v>
      </c>
      <c r="AW463" s="12" t="s">
        <v>39</v>
      </c>
      <c r="AX463" s="12" t="s">
        <v>81</v>
      </c>
      <c r="AY463" s="246" t="s">
        <v>129</v>
      </c>
    </row>
    <row r="464" s="1" customFormat="1" ht="6.96" customHeight="1">
      <c r="B464" s="66"/>
      <c r="C464" s="67"/>
      <c r="D464" s="67"/>
      <c r="E464" s="67"/>
      <c r="F464" s="67"/>
      <c r="G464" s="67"/>
      <c r="H464" s="67"/>
      <c r="I464" s="159"/>
      <c r="J464" s="67"/>
      <c r="K464" s="67"/>
      <c r="L464" s="71"/>
    </row>
  </sheetData>
  <sheetProtection sheet="1" autoFilter="0" formatColumns="0" formatRows="0" objects="1" scenarios="1" spinCount="100000" saltValue="92pFsrh/9AlG2QFcnn4lI91ZSGRhs0lb6t8UD29WBUBRd1N6DHudyPuDnIgx6oovQvQGuaZlzMto8zY7fW5Ncg==" hashValue="p8tByli+uOVD1jSfIn74xDxR5xVB6WkEyXL2byx22avBXjYo5Mz/q9J7CAhtNjJaq+04Wvmmond8sZz+MQ1MVg==" algorithmName="SHA-512" password="CC35"/>
  <autoFilter ref="C88:K463"/>
  <mergeCells count="7">
    <mergeCell ref="E7:H7"/>
    <mergeCell ref="E22:H22"/>
    <mergeCell ref="E43:H43"/>
    <mergeCell ref="J47:J48"/>
    <mergeCell ref="E81:H81"/>
    <mergeCell ref="G1:H1"/>
    <mergeCell ref="L2:V2"/>
  </mergeCells>
  <hyperlinks>
    <hyperlink ref="F1:G1" location="C2" display="1) Krycí list soupisu"/>
    <hyperlink ref="G1:H1" location="C50" display="2) Rekapitulace"/>
    <hyperlink ref="J1" location="C8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71" customWidth="1"/>
    <col min="2" max="2" width="1.664063" style="271" customWidth="1"/>
    <col min="3" max="4" width="5" style="271" customWidth="1"/>
    <col min="5" max="5" width="11.67" style="271" customWidth="1"/>
    <col min="6" max="6" width="9.17" style="271" customWidth="1"/>
    <col min="7" max="7" width="5" style="271" customWidth="1"/>
    <col min="8" max="8" width="77.83" style="271" customWidth="1"/>
    <col min="9" max="10" width="20" style="271" customWidth="1"/>
    <col min="11" max="11" width="1.664063" style="271" customWidth="1"/>
  </cols>
  <sheetData>
    <row r="1" ht="37.5" customHeight="1"/>
    <row r="2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="14" customFormat="1" ht="45" customHeight="1">
      <c r="B3" s="275"/>
      <c r="C3" s="276" t="s">
        <v>718</v>
      </c>
      <c r="D3" s="276"/>
      <c r="E3" s="276"/>
      <c r="F3" s="276"/>
      <c r="G3" s="276"/>
      <c r="H3" s="276"/>
      <c r="I3" s="276"/>
      <c r="J3" s="276"/>
      <c r="K3" s="277"/>
    </row>
    <row r="4" ht="25.5" customHeight="1">
      <c r="B4" s="278"/>
      <c r="C4" s="279" t="s">
        <v>719</v>
      </c>
      <c r="D4" s="279"/>
      <c r="E4" s="279"/>
      <c r="F4" s="279"/>
      <c r="G4" s="279"/>
      <c r="H4" s="279"/>
      <c r="I4" s="279"/>
      <c r="J4" s="279"/>
      <c r="K4" s="280"/>
    </row>
    <row r="5" ht="5.25" customHeight="1">
      <c r="B5" s="278"/>
      <c r="C5" s="281"/>
      <c r="D5" s="281"/>
      <c r="E5" s="281"/>
      <c r="F5" s="281"/>
      <c r="G5" s="281"/>
      <c r="H5" s="281"/>
      <c r="I5" s="281"/>
      <c r="J5" s="281"/>
      <c r="K5" s="280"/>
    </row>
    <row r="6" ht="15" customHeight="1">
      <c r="B6" s="278"/>
      <c r="C6" s="282" t="s">
        <v>720</v>
      </c>
      <c r="D6" s="282"/>
      <c r="E6" s="282"/>
      <c r="F6" s="282"/>
      <c r="G6" s="282"/>
      <c r="H6" s="282"/>
      <c r="I6" s="282"/>
      <c r="J6" s="282"/>
      <c r="K6" s="280"/>
    </row>
    <row r="7" ht="15" customHeight="1">
      <c r="B7" s="283"/>
      <c r="C7" s="282" t="s">
        <v>721</v>
      </c>
      <c r="D7" s="282"/>
      <c r="E7" s="282"/>
      <c r="F7" s="282"/>
      <c r="G7" s="282"/>
      <c r="H7" s="282"/>
      <c r="I7" s="282"/>
      <c r="J7" s="282"/>
      <c r="K7" s="280"/>
    </row>
    <row r="8" ht="12.75" customHeight="1">
      <c r="B8" s="283"/>
      <c r="C8" s="282"/>
      <c r="D8" s="282"/>
      <c r="E8" s="282"/>
      <c r="F8" s="282"/>
      <c r="G8" s="282"/>
      <c r="H8" s="282"/>
      <c r="I8" s="282"/>
      <c r="J8" s="282"/>
      <c r="K8" s="280"/>
    </row>
    <row r="9" ht="15" customHeight="1">
      <c r="B9" s="283"/>
      <c r="C9" s="282" t="s">
        <v>722</v>
      </c>
      <c r="D9" s="282"/>
      <c r="E9" s="282"/>
      <c r="F9" s="282"/>
      <c r="G9" s="282"/>
      <c r="H9" s="282"/>
      <c r="I9" s="282"/>
      <c r="J9" s="282"/>
      <c r="K9" s="280"/>
    </row>
    <row r="10" ht="15" customHeight="1">
      <c r="B10" s="283"/>
      <c r="C10" s="282"/>
      <c r="D10" s="282" t="s">
        <v>723</v>
      </c>
      <c r="E10" s="282"/>
      <c r="F10" s="282"/>
      <c r="G10" s="282"/>
      <c r="H10" s="282"/>
      <c r="I10" s="282"/>
      <c r="J10" s="282"/>
      <c r="K10" s="280"/>
    </row>
    <row r="11" ht="15" customHeight="1">
      <c r="B11" s="283"/>
      <c r="C11" s="284"/>
      <c r="D11" s="282" t="s">
        <v>724</v>
      </c>
      <c r="E11" s="282"/>
      <c r="F11" s="282"/>
      <c r="G11" s="282"/>
      <c r="H11" s="282"/>
      <c r="I11" s="282"/>
      <c r="J11" s="282"/>
      <c r="K11" s="280"/>
    </row>
    <row r="12" ht="12.75" customHeight="1">
      <c r="B12" s="283"/>
      <c r="C12" s="284"/>
      <c r="D12" s="284"/>
      <c r="E12" s="284"/>
      <c r="F12" s="284"/>
      <c r="G12" s="284"/>
      <c r="H12" s="284"/>
      <c r="I12" s="284"/>
      <c r="J12" s="284"/>
      <c r="K12" s="280"/>
    </row>
    <row r="13" ht="15" customHeight="1">
      <c r="B13" s="283"/>
      <c r="C13" s="284"/>
      <c r="D13" s="282" t="s">
        <v>725</v>
      </c>
      <c r="E13" s="282"/>
      <c r="F13" s="282"/>
      <c r="G13" s="282"/>
      <c r="H13" s="282"/>
      <c r="I13" s="282"/>
      <c r="J13" s="282"/>
      <c r="K13" s="280"/>
    </row>
    <row r="14" ht="15" customHeight="1">
      <c r="B14" s="283"/>
      <c r="C14" s="284"/>
      <c r="D14" s="282" t="s">
        <v>726</v>
      </c>
      <c r="E14" s="282"/>
      <c r="F14" s="282"/>
      <c r="G14" s="282"/>
      <c r="H14" s="282"/>
      <c r="I14" s="282"/>
      <c r="J14" s="282"/>
      <c r="K14" s="280"/>
    </row>
    <row r="15" ht="15" customHeight="1">
      <c r="B15" s="283"/>
      <c r="C15" s="284"/>
      <c r="D15" s="282" t="s">
        <v>727</v>
      </c>
      <c r="E15" s="282"/>
      <c r="F15" s="282"/>
      <c r="G15" s="282"/>
      <c r="H15" s="282"/>
      <c r="I15" s="282"/>
      <c r="J15" s="282"/>
      <c r="K15" s="280"/>
    </row>
    <row r="16" ht="15" customHeight="1">
      <c r="B16" s="283"/>
      <c r="C16" s="284"/>
      <c r="D16" s="284"/>
      <c r="E16" s="285" t="s">
        <v>80</v>
      </c>
      <c r="F16" s="282" t="s">
        <v>728</v>
      </c>
      <c r="G16" s="282"/>
      <c r="H16" s="282"/>
      <c r="I16" s="282"/>
      <c r="J16" s="282"/>
      <c r="K16" s="280"/>
    </row>
    <row r="17" ht="15" customHeight="1">
      <c r="B17" s="283"/>
      <c r="C17" s="284"/>
      <c r="D17" s="284"/>
      <c r="E17" s="285" t="s">
        <v>729</v>
      </c>
      <c r="F17" s="282" t="s">
        <v>730</v>
      </c>
      <c r="G17" s="282"/>
      <c r="H17" s="282"/>
      <c r="I17" s="282"/>
      <c r="J17" s="282"/>
      <c r="K17" s="280"/>
    </row>
    <row r="18" ht="15" customHeight="1">
      <c r="B18" s="283"/>
      <c r="C18" s="284"/>
      <c r="D18" s="284"/>
      <c r="E18" s="285" t="s">
        <v>731</v>
      </c>
      <c r="F18" s="282" t="s">
        <v>732</v>
      </c>
      <c r="G18" s="282"/>
      <c r="H18" s="282"/>
      <c r="I18" s="282"/>
      <c r="J18" s="282"/>
      <c r="K18" s="280"/>
    </row>
    <row r="19" ht="15" customHeight="1">
      <c r="B19" s="283"/>
      <c r="C19" s="284"/>
      <c r="D19" s="284"/>
      <c r="E19" s="285" t="s">
        <v>733</v>
      </c>
      <c r="F19" s="282" t="s">
        <v>734</v>
      </c>
      <c r="G19" s="282"/>
      <c r="H19" s="282"/>
      <c r="I19" s="282"/>
      <c r="J19" s="282"/>
      <c r="K19" s="280"/>
    </row>
    <row r="20" ht="15" customHeight="1">
      <c r="B20" s="283"/>
      <c r="C20" s="284"/>
      <c r="D20" s="284"/>
      <c r="E20" s="285" t="s">
        <v>735</v>
      </c>
      <c r="F20" s="282" t="s">
        <v>736</v>
      </c>
      <c r="G20" s="282"/>
      <c r="H20" s="282"/>
      <c r="I20" s="282"/>
      <c r="J20" s="282"/>
      <c r="K20" s="280"/>
    </row>
    <row r="21" ht="15" customHeight="1">
      <c r="B21" s="283"/>
      <c r="C21" s="284"/>
      <c r="D21" s="284"/>
      <c r="E21" s="285" t="s">
        <v>737</v>
      </c>
      <c r="F21" s="282" t="s">
        <v>738</v>
      </c>
      <c r="G21" s="282"/>
      <c r="H21" s="282"/>
      <c r="I21" s="282"/>
      <c r="J21" s="282"/>
      <c r="K21" s="280"/>
    </row>
    <row r="22" ht="12.75" customHeight="1">
      <c r="B22" s="283"/>
      <c r="C22" s="284"/>
      <c r="D22" s="284"/>
      <c r="E22" s="284"/>
      <c r="F22" s="284"/>
      <c r="G22" s="284"/>
      <c r="H22" s="284"/>
      <c r="I22" s="284"/>
      <c r="J22" s="284"/>
      <c r="K22" s="280"/>
    </row>
    <row r="23" ht="15" customHeight="1">
      <c r="B23" s="283"/>
      <c r="C23" s="282" t="s">
        <v>739</v>
      </c>
      <c r="D23" s="282"/>
      <c r="E23" s="282"/>
      <c r="F23" s="282"/>
      <c r="G23" s="282"/>
      <c r="H23" s="282"/>
      <c r="I23" s="282"/>
      <c r="J23" s="282"/>
      <c r="K23" s="280"/>
    </row>
    <row r="24" ht="15" customHeight="1">
      <c r="B24" s="283"/>
      <c r="C24" s="282" t="s">
        <v>740</v>
      </c>
      <c r="D24" s="282"/>
      <c r="E24" s="282"/>
      <c r="F24" s="282"/>
      <c r="G24" s="282"/>
      <c r="H24" s="282"/>
      <c r="I24" s="282"/>
      <c r="J24" s="282"/>
      <c r="K24" s="280"/>
    </row>
    <row r="25" ht="15" customHeight="1">
      <c r="B25" s="283"/>
      <c r="C25" s="282"/>
      <c r="D25" s="282" t="s">
        <v>741</v>
      </c>
      <c r="E25" s="282"/>
      <c r="F25" s="282"/>
      <c r="G25" s="282"/>
      <c r="H25" s="282"/>
      <c r="I25" s="282"/>
      <c r="J25" s="282"/>
      <c r="K25" s="280"/>
    </row>
    <row r="26" ht="15" customHeight="1">
      <c r="B26" s="283"/>
      <c r="C26" s="284"/>
      <c r="D26" s="282" t="s">
        <v>742</v>
      </c>
      <c r="E26" s="282"/>
      <c r="F26" s="282"/>
      <c r="G26" s="282"/>
      <c r="H26" s="282"/>
      <c r="I26" s="282"/>
      <c r="J26" s="282"/>
      <c r="K26" s="280"/>
    </row>
    <row r="27" ht="12.75" customHeight="1">
      <c r="B27" s="283"/>
      <c r="C27" s="284"/>
      <c r="D27" s="284"/>
      <c r="E27" s="284"/>
      <c r="F27" s="284"/>
      <c r="G27" s="284"/>
      <c r="H27" s="284"/>
      <c r="I27" s="284"/>
      <c r="J27" s="284"/>
      <c r="K27" s="280"/>
    </row>
    <row r="28" ht="15" customHeight="1">
      <c r="B28" s="283"/>
      <c r="C28" s="284"/>
      <c r="D28" s="282" t="s">
        <v>743</v>
      </c>
      <c r="E28" s="282"/>
      <c r="F28" s="282"/>
      <c r="G28" s="282"/>
      <c r="H28" s="282"/>
      <c r="I28" s="282"/>
      <c r="J28" s="282"/>
      <c r="K28" s="280"/>
    </row>
    <row r="29" ht="15" customHeight="1">
      <c r="B29" s="283"/>
      <c r="C29" s="284"/>
      <c r="D29" s="282" t="s">
        <v>744</v>
      </c>
      <c r="E29" s="282"/>
      <c r="F29" s="282"/>
      <c r="G29" s="282"/>
      <c r="H29" s="282"/>
      <c r="I29" s="282"/>
      <c r="J29" s="282"/>
      <c r="K29" s="280"/>
    </row>
    <row r="30" ht="12.75" customHeight="1">
      <c r="B30" s="283"/>
      <c r="C30" s="284"/>
      <c r="D30" s="284"/>
      <c r="E30" s="284"/>
      <c r="F30" s="284"/>
      <c r="G30" s="284"/>
      <c r="H30" s="284"/>
      <c r="I30" s="284"/>
      <c r="J30" s="284"/>
      <c r="K30" s="280"/>
    </row>
    <row r="31" ht="15" customHeight="1">
      <c r="B31" s="283"/>
      <c r="C31" s="284"/>
      <c r="D31" s="282" t="s">
        <v>745</v>
      </c>
      <c r="E31" s="282"/>
      <c r="F31" s="282"/>
      <c r="G31" s="282"/>
      <c r="H31" s="282"/>
      <c r="I31" s="282"/>
      <c r="J31" s="282"/>
      <c r="K31" s="280"/>
    </row>
    <row r="32" ht="15" customHeight="1">
      <c r="B32" s="283"/>
      <c r="C32" s="284"/>
      <c r="D32" s="282" t="s">
        <v>746</v>
      </c>
      <c r="E32" s="282"/>
      <c r="F32" s="282"/>
      <c r="G32" s="282"/>
      <c r="H32" s="282"/>
      <c r="I32" s="282"/>
      <c r="J32" s="282"/>
      <c r="K32" s="280"/>
    </row>
    <row r="33" ht="15" customHeight="1">
      <c r="B33" s="283"/>
      <c r="C33" s="284"/>
      <c r="D33" s="282" t="s">
        <v>747</v>
      </c>
      <c r="E33" s="282"/>
      <c r="F33" s="282"/>
      <c r="G33" s="282"/>
      <c r="H33" s="282"/>
      <c r="I33" s="282"/>
      <c r="J33" s="282"/>
      <c r="K33" s="280"/>
    </row>
    <row r="34" ht="15" customHeight="1">
      <c r="B34" s="283"/>
      <c r="C34" s="284"/>
      <c r="D34" s="282"/>
      <c r="E34" s="286" t="s">
        <v>114</v>
      </c>
      <c r="F34" s="282"/>
      <c r="G34" s="282" t="s">
        <v>748</v>
      </c>
      <c r="H34" s="282"/>
      <c r="I34" s="282"/>
      <c r="J34" s="282"/>
      <c r="K34" s="280"/>
    </row>
    <row r="35" ht="30.75" customHeight="1">
      <c r="B35" s="283"/>
      <c r="C35" s="284"/>
      <c r="D35" s="282"/>
      <c r="E35" s="286" t="s">
        <v>749</v>
      </c>
      <c r="F35" s="282"/>
      <c r="G35" s="282" t="s">
        <v>750</v>
      </c>
      <c r="H35" s="282"/>
      <c r="I35" s="282"/>
      <c r="J35" s="282"/>
      <c r="K35" s="280"/>
    </row>
    <row r="36" ht="15" customHeight="1">
      <c r="B36" s="283"/>
      <c r="C36" s="284"/>
      <c r="D36" s="282"/>
      <c r="E36" s="286" t="s">
        <v>57</v>
      </c>
      <c r="F36" s="282"/>
      <c r="G36" s="282" t="s">
        <v>751</v>
      </c>
      <c r="H36" s="282"/>
      <c r="I36" s="282"/>
      <c r="J36" s="282"/>
      <c r="K36" s="280"/>
    </row>
    <row r="37" ht="15" customHeight="1">
      <c r="B37" s="283"/>
      <c r="C37" s="284"/>
      <c r="D37" s="282"/>
      <c r="E37" s="286" t="s">
        <v>115</v>
      </c>
      <c r="F37" s="282"/>
      <c r="G37" s="282" t="s">
        <v>752</v>
      </c>
      <c r="H37" s="282"/>
      <c r="I37" s="282"/>
      <c r="J37" s="282"/>
      <c r="K37" s="280"/>
    </row>
    <row r="38" ht="15" customHeight="1">
      <c r="B38" s="283"/>
      <c r="C38" s="284"/>
      <c r="D38" s="282"/>
      <c r="E38" s="286" t="s">
        <v>116</v>
      </c>
      <c r="F38" s="282"/>
      <c r="G38" s="282" t="s">
        <v>753</v>
      </c>
      <c r="H38" s="282"/>
      <c r="I38" s="282"/>
      <c r="J38" s="282"/>
      <c r="K38" s="280"/>
    </row>
    <row r="39" ht="15" customHeight="1">
      <c r="B39" s="283"/>
      <c r="C39" s="284"/>
      <c r="D39" s="282"/>
      <c r="E39" s="286" t="s">
        <v>117</v>
      </c>
      <c r="F39" s="282"/>
      <c r="G39" s="282" t="s">
        <v>754</v>
      </c>
      <c r="H39" s="282"/>
      <c r="I39" s="282"/>
      <c r="J39" s="282"/>
      <c r="K39" s="280"/>
    </row>
    <row r="40" ht="15" customHeight="1">
      <c r="B40" s="283"/>
      <c r="C40" s="284"/>
      <c r="D40" s="282"/>
      <c r="E40" s="286" t="s">
        <v>755</v>
      </c>
      <c r="F40" s="282"/>
      <c r="G40" s="282" t="s">
        <v>756</v>
      </c>
      <c r="H40" s="282"/>
      <c r="I40" s="282"/>
      <c r="J40" s="282"/>
      <c r="K40" s="280"/>
    </row>
    <row r="41" ht="15" customHeight="1">
      <c r="B41" s="283"/>
      <c r="C41" s="284"/>
      <c r="D41" s="282"/>
      <c r="E41" s="286"/>
      <c r="F41" s="282"/>
      <c r="G41" s="282" t="s">
        <v>757</v>
      </c>
      <c r="H41" s="282"/>
      <c r="I41" s="282"/>
      <c r="J41" s="282"/>
      <c r="K41" s="280"/>
    </row>
    <row r="42" ht="15" customHeight="1">
      <c r="B42" s="283"/>
      <c r="C42" s="284"/>
      <c r="D42" s="282"/>
      <c r="E42" s="286" t="s">
        <v>758</v>
      </c>
      <c r="F42" s="282"/>
      <c r="G42" s="282" t="s">
        <v>759</v>
      </c>
      <c r="H42" s="282"/>
      <c r="I42" s="282"/>
      <c r="J42" s="282"/>
      <c r="K42" s="280"/>
    </row>
    <row r="43" ht="15" customHeight="1">
      <c r="B43" s="283"/>
      <c r="C43" s="284"/>
      <c r="D43" s="282"/>
      <c r="E43" s="286" t="s">
        <v>119</v>
      </c>
      <c r="F43" s="282"/>
      <c r="G43" s="282" t="s">
        <v>760</v>
      </c>
      <c r="H43" s="282"/>
      <c r="I43" s="282"/>
      <c r="J43" s="282"/>
      <c r="K43" s="280"/>
    </row>
    <row r="44" ht="12.75" customHeight="1">
      <c r="B44" s="283"/>
      <c r="C44" s="284"/>
      <c r="D44" s="282"/>
      <c r="E44" s="282"/>
      <c r="F44" s="282"/>
      <c r="G44" s="282"/>
      <c r="H44" s="282"/>
      <c r="I44" s="282"/>
      <c r="J44" s="282"/>
      <c r="K44" s="280"/>
    </row>
    <row r="45" ht="15" customHeight="1">
      <c r="B45" s="283"/>
      <c r="C45" s="284"/>
      <c r="D45" s="282" t="s">
        <v>761</v>
      </c>
      <c r="E45" s="282"/>
      <c r="F45" s="282"/>
      <c r="G45" s="282"/>
      <c r="H45" s="282"/>
      <c r="I45" s="282"/>
      <c r="J45" s="282"/>
      <c r="K45" s="280"/>
    </row>
    <row r="46" ht="15" customHeight="1">
      <c r="B46" s="283"/>
      <c r="C46" s="284"/>
      <c r="D46" s="284"/>
      <c r="E46" s="282" t="s">
        <v>762</v>
      </c>
      <c r="F46" s="282"/>
      <c r="G46" s="282"/>
      <c r="H46" s="282"/>
      <c r="I46" s="282"/>
      <c r="J46" s="282"/>
      <c r="K46" s="280"/>
    </row>
    <row r="47" ht="15" customHeight="1">
      <c r="B47" s="283"/>
      <c r="C47" s="284"/>
      <c r="D47" s="284"/>
      <c r="E47" s="282" t="s">
        <v>763</v>
      </c>
      <c r="F47" s="282"/>
      <c r="G47" s="282"/>
      <c r="H47" s="282"/>
      <c r="I47" s="282"/>
      <c r="J47" s="282"/>
      <c r="K47" s="280"/>
    </row>
    <row r="48" ht="15" customHeight="1">
      <c r="B48" s="283"/>
      <c r="C48" s="284"/>
      <c r="D48" s="284"/>
      <c r="E48" s="282" t="s">
        <v>764</v>
      </c>
      <c r="F48" s="282"/>
      <c r="G48" s="282"/>
      <c r="H48" s="282"/>
      <c r="I48" s="282"/>
      <c r="J48" s="282"/>
      <c r="K48" s="280"/>
    </row>
    <row r="49" ht="15" customHeight="1">
      <c r="B49" s="283"/>
      <c r="C49" s="284"/>
      <c r="D49" s="282" t="s">
        <v>765</v>
      </c>
      <c r="E49" s="282"/>
      <c r="F49" s="282"/>
      <c r="G49" s="282"/>
      <c r="H49" s="282"/>
      <c r="I49" s="282"/>
      <c r="J49" s="282"/>
      <c r="K49" s="280"/>
    </row>
    <row r="50" ht="25.5" customHeight="1">
      <c r="B50" s="278"/>
      <c r="C50" s="279" t="s">
        <v>766</v>
      </c>
      <c r="D50" s="279"/>
      <c r="E50" s="279"/>
      <c r="F50" s="279"/>
      <c r="G50" s="279"/>
      <c r="H50" s="279"/>
      <c r="I50" s="279"/>
      <c r="J50" s="279"/>
      <c r="K50" s="280"/>
    </row>
    <row r="51" ht="5.25" customHeight="1">
      <c r="B51" s="278"/>
      <c r="C51" s="281"/>
      <c r="D51" s="281"/>
      <c r="E51" s="281"/>
      <c r="F51" s="281"/>
      <c r="G51" s="281"/>
      <c r="H51" s="281"/>
      <c r="I51" s="281"/>
      <c r="J51" s="281"/>
      <c r="K51" s="280"/>
    </row>
    <row r="52" ht="15" customHeight="1">
      <c r="B52" s="278"/>
      <c r="C52" s="282" t="s">
        <v>767</v>
      </c>
      <c r="D52" s="282"/>
      <c r="E52" s="282"/>
      <c r="F52" s="282"/>
      <c r="G52" s="282"/>
      <c r="H52" s="282"/>
      <c r="I52" s="282"/>
      <c r="J52" s="282"/>
      <c r="K52" s="280"/>
    </row>
    <row r="53" ht="15" customHeight="1">
      <c r="B53" s="278"/>
      <c r="C53" s="282" t="s">
        <v>768</v>
      </c>
      <c r="D53" s="282"/>
      <c r="E53" s="282"/>
      <c r="F53" s="282"/>
      <c r="G53" s="282"/>
      <c r="H53" s="282"/>
      <c r="I53" s="282"/>
      <c r="J53" s="282"/>
      <c r="K53" s="280"/>
    </row>
    <row r="54" ht="12.75" customHeight="1">
      <c r="B54" s="278"/>
      <c r="C54" s="282"/>
      <c r="D54" s="282"/>
      <c r="E54" s="282"/>
      <c r="F54" s="282"/>
      <c r="G54" s="282"/>
      <c r="H54" s="282"/>
      <c r="I54" s="282"/>
      <c r="J54" s="282"/>
      <c r="K54" s="280"/>
    </row>
    <row r="55" ht="15" customHeight="1">
      <c r="B55" s="278"/>
      <c r="C55" s="282" t="s">
        <v>769</v>
      </c>
      <c r="D55" s="282"/>
      <c r="E55" s="282"/>
      <c r="F55" s="282"/>
      <c r="G55" s="282"/>
      <c r="H55" s="282"/>
      <c r="I55" s="282"/>
      <c r="J55" s="282"/>
      <c r="K55" s="280"/>
    </row>
    <row r="56" ht="15" customHeight="1">
      <c r="B56" s="278"/>
      <c r="C56" s="284"/>
      <c r="D56" s="282" t="s">
        <v>770</v>
      </c>
      <c r="E56" s="282"/>
      <c r="F56" s="282"/>
      <c r="G56" s="282"/>
      <c r="H56" s="282"/>
      <c r="I56" s="282"/>
      <c r="J56" s="282"/>
      <c r="K56" s="280"/>
    </row>
    <row r="57" ht="15" customHeight="1">
      <c r="B57" s="278"/>
      <c r="C57" s="284"/>
      <c r="D57" s="282" t="s">
        <v>771</v>
      </c>
      <c r="E57" s="282"/>
      <c r="F57" s="282"/>
      <c r="G57" s="282"/>
      <c r="H57" s="282"/>
      <c r="I57" s="282"/>
      <c r="J57" s="282"/>
      <c r="K57" s="280"/>
    </row>
    <row r="58" ht="15" customHeight="1">
      <c r="B58" s="278"/>
      <c r="C58" s="284"/>
      <c r="D58" s="282" t="s">
        <v>772</v>
      </c>
      <c r="E58" s="282"/>
      <c r="F58" s="282"/>
      <c r="G58" s="282"/>
      <c r="H58" s="282"/>
      <c r="I58" s="282"/>
      <c r="J58" s="282"/>
      <c r="K58" s="280"/>
    </row>
    <row r="59" ht="15" customHeight="1">
      <c r="B59" s="278"/>
      <c r="C59" s="284"/>
      <c r="D59" s="282" t="s">
        <v>773</v>
      </c>
      <c r="E59" s="282"/>
      <c r="F59" s="282"/>
      <c r="G59" s="282"/>
      <c r="H59" s="282"/>
      <c r="I59" s="282"/>
      <c r="J59" s="282"/>
      <c r="K59" s="280"/>
    </row>
    <row r="60" ht="15" customHeight="1">
      <c r="B60" s="278"/>
      <c r="C60" s="284"/>
      <c r="D60" s="287" t="s">
        <v>774</v>
      </c>
      <c r="E60" s="287"/>
      <c r="F60" s="287"/>
      <c r="G60" s="287"/>
      <c r="H60" s="287"/>
      <c r="I60" s="287"/>
      <c r="J60" s="287"/>
      <c r="K60" s="280"/>
    </row>
    <row r="61" ht="15" customHeight="1">
      <c r="B61" s="278"/>
      <c r="C61" s="284"/>
      <c r="D61" s="282" t="s">
        <v>775</v>
      </c>
      <c r="E61" s="282"/>
      <c r="F61" s="282"/>
      <c r="G61" s="282"/>
      <c r="H61" s="282"/>
      <c r="I61" s="282"/>
      <c r="J61" s="282"/>
      <c r="K61" s="280"/>
    </row>
    <row r="62" ht="12.75" customHeight="1">
      <c r="B62" s="278"/>
      <c r="C62" s="284"/>
      <c r="D62" s="284"/>
      <c r="E62" s="288"/>
      <c r="F62" s="284"/>
      <c r="G62" s="284"/>
      <c r="H62" s="284"/>
      <c r="I62" s="284"/>
      <c r="J62" s="284"/>
      <c r="K62" s="280"/>
    </row>
    <row r="63" ht="15" customHeight="1">
      <c r="B63" s="278"/>
      <c r="C63" s="284"/>
      <c r="D63" s="282" t="s">
        <v>776</v>
      </c>
      <c r="E63" s="282"/>
      <c r="F63" s="282"/>
      <c r="G63" s="282"/>
      <c r="H63" s="282"/>
      <c r="I63" s="282"/>
      <c r="J63" s="282"/>
      <c r="K63" s="280"/>
    </row>
    <row r="64" ht="15" customHeight="1">
      <c r="B64" s="278"/>
      <c r="C64" s="284"/>
      <c r="D64" s="287" t="s">
        <v>777</v>
      </c>
      <c r="E64" s="287"/>
      <c r="F64" s="287"/>
      <c r="G64" s="287"/>
      <c r="H64" s="287"/>
      <c r="I64" s="287"/>
      <c r="J64" s="287"/>
      <c r="K64" s="280"/>
    </row>
    <row r="65" ht="15" customHeight="1">
      <c r="B65" s="278"/>
      <c r="C65" s="284"/>
      <c r="D65" s="282" t="s">
        <v>778</v>
      </c>
      <c r="E65" s="282"/>
      <c r="F65" s="282"/>
      <c r="G65" s="282"/>
      <c r="H65" s="282"/>
      <c r="I65" s="282"/>
      <c r="J65" s="282"/>
      <c r="K65" s="280"/>
    </row>
    <row r="66" ht="15" customHeight="1">
      <c r="B66" s="278"/>
      <c r="C66" s="284"/>
      <c r="D66" s="282" t="s">
        <v>779</v>
      </c>
      <c r="E66" s="282"/>
      <c r="F66" s="282"/>
      <c r="G66" s="282"/>
      <c r="H66" s="282"/>
      <c r="I66" s="282"/>
      <c r="J66" s="282"/>
      <c r="K66" s="280"/>
    </row>
    <row r="67" ht="15" customHeight="1">
      <c r="B67" s="278"/>
      <c r="C67" s="284"/>
      <c r="D67" s="282" t="s">
        <v>780</v>
      </c>
      <c r="E67" s="282"/>
      <c r="F67" s="282"/>
      <c r="G67" s="282"/>
      <c r="H67" s="282"/>
      <c r="I67" s="282"/>
      <c r="J67" s="282"/>
      <c r="K67" s="280"/>
    </row>
    <row r="68" ht="15" customHeight="1">
      <c r="B68" s="278"/>
      <c r="C68" s="284"/>
      <c r="D68" s="282" t="s">
        <v>781</v>
      </c>
      <c r="E68" s="282"/>
      <c r="F68" s="282"/>
      <c r="G68" s="282"/>
      <c r="H68" s="282"/>
      <c r="I68" s="282"/>
      <c r="J68" s="282"/>
      <c r="K68" s="280"/>
    </row>
    <row r="69" ht="12.75" customHeight="1">
      <c r="B69" s="289"/>
      <c r="C69" s="290"/>
      <c r="D69" s="290"/>
      <c r="E69" s="290"/>
      <c r="F69" s="290"/>
      <c r="G69" s="290"/>
      <c r="H69" s="290"/>
      <c r="I69" s="290"/>
      <c r="J69" s="290"/>
      <c r="K69" s="291"/>
    </row>
    <row r="70" ht="18.75" customHeight="1">
      <c r="B70" s="292"/>
      <c r="C70" s="292"/>
      <c r="D70" s="292"/>
      <c r="E70" s="292"/>
      <c r="F70" s="292"/>
      <c r="G70" s="292"/>
      <c r="H70" s="292"/>
      <c r="I70" s="292"/>
      <c r="J70" s="292"/>
      <c r="K70" s="293"/>
    </row>
    <row r="71" ht="18.75" customHeight="1">
      <c r="B71" s="293"/>
      <c r="C71" s="293"/>
      <c r="D71" s="293"/>
      <c r="E71" s="293"/>
      <c r="F71" s="293"/>
      <c r="G71" s="293"/>
      <c r="H71" s="293"/>
      <c r="I71" s="293"/>
      <c r="J71" s="293"/>
      <c r="K71" s="293"/>
    </row>
    <row r="72" ht="7.5" customHeight="1">
      <c r="B72" s="294"/>
      <c r="C72" s="295"/>
      <c r="D72" s="295"/>
      <c r="E72" s="295"/>
      <c r="F72" s="295"/>
      <c r="G72" s="295"/>
      <c r="H72" s="295"/>
      <c r="I72" s="295"/>
      <c r="J72" s="295"/>
      <c r="K72" s="296"/>
    </row>
    <row r="73" ht="45" customHeight="1">
      <c r="B73" s="297"/>
      <c r="C73" s="298" t="s">
        <v>87</v>
      </c>
      <c r="D73" s="298"/>
      <c r="E73" s="298"/>
      <c r="F73" s="298"/>
      <c r="G73" s="298"/>
      <c r="H73" s="298"/>
      <c r="I73" s="298"/>
      <c r="J73" s="298"/>
      <c r="K73" s="299"/>
    </row>
    <row r="74" ht="17.25" customHeight="1">
      <c r="B74" s="297"/>
      <c r="C74" s="300" t="s">
        <v>782</v>
      </c>
      <c r="D74" s="300"/>
      <c r="E74" s="300"/>
      <c r="F74" s="300" t="s">
        <v>783</v>
      </c>
      <c r="G74" s="301"/>
      <c r="H74" s="300" t="s">
        <v>115</v>
      </c>
      <c r="I74" s="300" t="s">
        <v>61</v>
      </c>
      <c r="J74" s="300" t="s">
        <v>784</v>
      </c>
      <c r="K74" s="299"/>
    </row>
    <row r="75" ht="17.25" customHeight="1">
      <c r="B75" s="297"/>
      <c r="C75" s="302" t="s">
        <v>785</v>
      </c>
      <c r="D75" s="302"/>
      <c r="E75" s="302"/>
      <c r="F75" s="303" t="s">
        <v>786</v>
      </c>
      <c r="G75" s="304"/>
      <c r="H75" s="302"/>
      <c r="I75" s="302"/>
      <c r="J75" s="302" t="s">
        <v>787</v>
      </c>
      <c r="K75" s="299"/>
    </row>
    <row r="76" ht="5.25" customHeight="1">
      <c r="B76" s="297"/>
      <c r="C76" s="305"/>
      <c r="D76" s="305"/>
      <c r="E76" s="305"/>
      <c r="F76" s="305"/>
      <c r="G76" s="306"/>
      <c r="H76" s="305"/>
      <c r="I76" s="305"/>
      <c r="J76" s="305"/>
      <c r="K76" s="299"/>
    </row>
    <row r="77" ht="15" customHeight="1">
      <c r="B77" s="297"/>
      <c r="C77" s="286" t="s">
        <v>57</v>
      </c>
      <c r="D77" s="305"/>
      <c r="E77" s="305"/>
      <c r="F77" s="307" t="s">
        <v>788</v>
      </c>
      <c r="G77" s="306"/>
      <c r="H77" s="286" t="s">
        <v>789</v>
      </c>
      <c r="I77" s="286" t="s">
        <v>790</v>
      </c>
      <c r="J77" s="286">
        <v>20</v>
      </c>
      <c r="K77" s="299"/>
    </row>
    <row r="78" ht="15" customHeight="1">
      <c r="B78" s="297"/>
      <c r="C78" s="286" t="s">
        <v>791</v>
      </c>
      <c r="D78" s="286"/>
      <c r="E78" s="286"/>
      <c r="F78" s="307" t="s">
        <v>788</v>
      </c>
      <c r="G78" s="306"/>
      <c r="H78" s="286" t="s">
        <v>792</v>
      </c>
      <c r="I78" s="286" t="s">
        <v>790</v>
      </c>
      <c r="J78" s="286">
        <v>120</v>
      </c>
      <c r="K78" s="299"/>
    </row>
    <row r="79" ht="15" customHeight="1">
      <c r="B79" s="308"/>
      <c r="C79" s="286" t="s">
        <v>793</v>
      </c>
      <c r="D79" s="286"/>
      <c r="E79" s="286"/>
      <c r="F79" s="307" t="s">
        <v>794</v>
      </c>
      <c r="G79" s="306"/>
      <c r="H79" s="286" t="s">
        <v>795</v>
      </c>
      <c r="I79" s="286" t="s">
        <v>790</v>
      </c>
      <c r="J79" s="286">
        <v>50</v>
      </c>
      <c r="K79" s="299"/>
    </row>
    <row r="80" ht="15" customHeight="1">
      <c r="B80" s="308"/>
      <c r="C80" s="286" t="s">
        <v>796</v>
      </c>
      <c r="D80" s="286"/>
      <c r="E80" s="286"/>
      <c r="F80" s="307" t="s">
        <v>788</v>
      </c>
      <c r="G80" s="306"/>
      <c r="H80" s="286" t="s">
        <v>797</v>
      </c>
      <c r="I80" s="286" t="s">
        <v>798</v>
      </c>
      <c r="J80" s="286"/>
      <c r="K80" s="299"/>
    </row>
    <row r="81" ht="15" customHeight="1">
      <c r="B81" s="308"/>
      <c r="C81" s="309" t="s">
        <v>799</v>
      </c>
      <c r="D81" s="309"/>
      <c r="E81" s="309"/>
      <c r="F81" s="310" t="s">
        <v>794</v>
      </c>
      <c r="G81" s="309"/>
      <c r="H81" s="309" t="s">
        <v>800</v>
      </c>
      <c r="I81" s="309" t="s">
        <v>790</v>
      </c>
      <c r="J81" s="309">
        <v>15</v>
      </c>
      <c r="K81" s="299"/>
    </row>
    <row r="82" ht="15" customHeight="1">
      <c r="B82" s="308"/>
      <c r="C82" s="309" t="s">
        <v>801</v>
      </c>
      <c r="D82" s="309"/>
      <c r="E82" s="309"/>
      <c r="F82" s="310" t="s">
        <v>794</v>
      </c>
      <c r="G82" s="309"/>
      <c r="H82" s="309" t="s">
        <v>802</v>
      </c>
      <c r="I82" s="309" t="s">
        <v>790</v>
      </c>
      <c r="J82" s="309">
        <v>15</v>
      </c>
      <c r="K82" s="299"/>
    </row>
    <row r="83" ht="15" customHeight="1">
      <c r="B83" s="308"/>
      <c r="C83" s="309" t="s">
        <v>803</v>
      </c>
      <c r="D83" s="309"/>
      <c r="E83" s="309"/>
      <c r="F83" s="310" t="s">
        <v>794</v>
      </c>
      <c r="G83" s="309"/>
      <c r="H83" s="309" t="s">
        <v>804</v>
      </c>
      <c r="I83" s="309" t="s">
        <v>790</v>
      </c>
      <c r="J83" s="309">
        <v>20</v>
      </c>
      <c r="K83" s="299"/>
    </row>
    <row r="84" ht="15" customHeight="1">
      <c r="B84" s="308"/>
      <c r="C84" s="309" t="s">
        <v>805</v>
      </c>
      <c r="D84" s="309"/>
      <c r="E84" s="309"/>
      <c r="F84" s="310" t="s">
        <v>794</v>
      </c>
      <c r="G84" s="309"/>
      <c r="H84" s="309" t="s">
        <v>806</v>
      </c>
      <c r="I84" s="309" t="s">
        <v>790</v>
      </c>
      <c r="J84" s="309">
        <v>20</v>
      </c>
      <c r="K84" s="299"/>
    </row>
    <row r="85" ht="15" customHeight="1">
      <c r="B85" s="308"/>
      <c r="C85" s="286" t="s">
        <v>807</v>
      </c>
      <c r="D85" s="286"/>
      <c r="E85" s="286"/>
      <c r="F85" s="307" t="s">
        <v>794</v>
      </c>
      <c r="G85" s="306"/>
      <c r="H85" s="286" t="s">
        <v>808</v>
      </c>
      <c r="I85" s="286" t="s">
        <v>790</v>
      </c>
      <c r="J85" s="286">
        <v>50</v>
      </c>
      <c r="K85" s="299"/>
    </row>
    <row r="86" ht="15" customHeight="1">
      <c r="B86" s="308"/>
      <c r="C86" s="286" t="s">
        <v>809</v>
      </c>
      <c r="D86" s="286"/>
      <c r="E86" s="286"/>
      <c r="F86" s="307" t="s">
        <v>794</v>
      </c>
      <c r="G86" s="306"/>
      <c r="H86" s="286" t="s">
        <v>810</v>
      </c>
      <c r="I86" s="286" t="s">
        <v>790</v>
      </c>
      <c r="J86" s="286">
        <v>20</v>
      </c>
      <c r="K86" s="299"/>
    </row>
    <row r="87" ht="15" customHeight="1">
      <c r="B87" s="308"/>
      <c r="C87" s="286" t="s">
        <v>811</v>
      </c>
      <c r="D87" s="286"/>
      <c r="E87" s="286"/>
      <c r="F87" s="307" t="s">
        <v>794</v>
      </c>
      <c r="G87" s="306"/>
      <c r="H87" s="286" t="s">
        <v>812</v>
      </c>
      <c r="I87" s="286" t="s">
        <v>790</v>
      </c>
      <c r="J87" s="286">
        <v>20</v>
      </c>
      <c r="K87" s="299"/>
    </row>
    <row r="88" ht="15" customHeight="1">
      <c r="B88" s="308"/>
      <c r="C88" s="286" t="s">
        <v>813</v>
      </c>
      <c r="D88" s="286"/>
      <c r="E88" s="286"/>
      <c r="F88" s="307" t="s">
        <v>794</v>
      </c>
      <c r="G88" s="306"/>
      <c r="H88" s="286" t="s">
        <v>814</v>
      </c>
      <c r="I88" s="286" t="s">
        <v>790</v>
      </c>
      <c r="J88" s="286">
        <v>50</v>
      </c>
      <c r="K88" s="299"/>
    </row>
    <row r="89" ht="15" customHeight="1">
      <c r="B89" s="308"/>
      <c r="C89" s="286" t="s">
        <v>815</v>
      </c>
      <c r="D89" s="286"/>
      <c r="E89" s="286"/>
      <c r="F89" s="307" t="s">
        <v>794</v>
      </c>
      <c r="G89" s="306"/>
      <c r="H89" s="286" t="s">
        <v>815</v>
      </c>
      <c r="I89" s="286" t="s">
        <v>790</v>
      </c>
      <c r="J89" s="286">
        <v>50</v>
      </c>
      <c r="K89" s="299"/>
    </row>
    <row r="90" ht="15" customHeight="1">
      <c r="B90" s="308"/>
      <c r="C90" s="286" t="s">
        <v>120</v>
      </c>
      <c r="D90" s="286"/>
      <c r="E90" s="286"/>
      <c r="F90" s="307" t="s">
        <v>794</v>
      </c>
      <c r="G90" s="306"/>
      <c r="H90" s="286" t="s">
        <v>816</v>
      </c>
      <c r="I90" s="286" t="s">
        <v>790</v>
      </c>
      <c r="J90" s="286">
        <v>255</v>
      </c>
      <c r="K90" s="299"/>
    </row>
    <row r="91" ht="15" customHeight="1">
      <c r="B91" s="308"/>
      <c r="C91" s="286" t="s">
        <v>817</v>
      </c>
      <c r="D91" s="286"/>
      <c r="E91" s="286"/>
      <c r="F91" s="307" t="s">
        <v>788</v>
      </c>
      <c r="G91" s="306"/>
      <c r="H91" s="286" t="s">
        <v>818</v>
      </c>
      <c r="I91" s="286" t="s">
        <v>819</v>
      </c>
      <c r="J91" s="286"/>
      <c r="K91" s="299"/>
    </row>
    <row r="92" ht="15" customHeight="1">
      <c r="B92" s="308"/>
      <c r="C92" s="286" t="s">
        <v>820</v>
      </c>
      <c r="D92" s="286"/>
      <c r="E92" s="286"/>
      <c r="F92" s="307" t="s">
        <v>788</v>
      </c>
      <c r="G92" s="306"/>
      <c r="H92" s="286" t="s">
        <v>821</v>
      </c>
      <c r="I92" s="286" t="s">
        <v>822</v>
      </c>
      <c r="J92" s="286"/>
      <c r="K92" s="299"/>
    </row>
    <row r="93" ht="15" customHeight="1">
      <c r="B93" s="308"/>
      <c r="C93" s="286" t="s">
        <v>823</v>
      </c>
      <c r="D93" s="286"/>
      <c r="E93" s="286"/>
      <c r="F93" s="307" t="s">
        <v>788</v>
      </c>
      <c r="G93" s="306"/>
      <c r="H93" s="286" t="s">
        <v>823</v>
      </c>
      <c r="I93" s="286" t="s">
        <v>822</v>
      </c>
      <c r="J93" s="286"/>
      <c r="K93" s="299"/>
    </row>
    <row r="94" ht="15" customHeight="1">
      <c r="B94" s="308"/>
      <c r="C94" s="286" t="s">
        <v>42</v>
      </c>
      <c r="D94" s="286"/>
      <c r="E94" s="286"/>
      <c r="F94" s="307" t="s">
        <v>788</v>
      </c>
      <c r="G94" s="306"/>
      <c r="H94" s="286" t="s">
        <v>824</v>
      </c>
      <c r="I94" s="286" t="s">
        <v>822</v>
      </c>
      <c r="J94" s="286"/>
      <c r="K94" s="299"/>
    </row>
    <row r="95" ht="15" customHeight="1">
      <c r="B95" s="308"/>
      <c r="C95" s="286" t="s">
        <v>52</v>
      </c>
      <c r="D95" s="286"/>
      <c r="E95" s="286"/>
      <c r="F95" s="307" t="s">
        <v>788</v>
      </c>
      <c r="G95" s="306"/>
      <c r="H95" s="286" t="s">
        <v>825</v>
      </c>
      <c r="I95" s="286" t="s">
        <v>822</v>
      </c>
      <c r="J95" s="286"/>
      <c r="K95" s="299"/>
    </row>
    <row r="96" ht="15" customHeight="1">
      <c r="B96" s="311"/>
      <c r="C96" s="312"/>
      <c r="D96" s="312"/>
      <c r="E96" s="312"/>
      <c r="F96" s="312"/>
      <c r="G96" s="312"/>
      <c r="H96" s="312"/>
      <c r="I96" s="312"/>
      <c r="J96" s="312"/>
      <c r="K96" s="313"/>
    </row>
    <row r="97" ht="18.75" customHeight="1">
      <c r="B97" s="314"/>
      <c r="C97" s="315"/>
      <c r="D97" s="315"/>
      <c r="E97" s="315"/>
      <c r="F97" s="315"/>
      <c r="G97" s="315"/>
      <c r="H97" s="315"/>
      <c r="I97" s="315"/>
      <c r="J97" s="315"/>
      <c r="K97" s="314"/>
    </row>
    <row r="98" ht="18.75" customHeight="1">
      <c r="B98" s="293"/>
      <c r="C98" s="293"/>
      <c r="D98" s="293"/>
      <c r="E98" s="293"/>
      <c r="F98" s="293"/>
      <c r="G98" s="293"/>
      <c r="H98" s="293"/>
      <c r="I98" s="293"/>
      <c r="J98" s="293"/>
      <c r="K98" s="293"/>
    </row>
    <row r="99" ht="7.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6"/>
    </row>
    <row r="100" ht="45" customHeight="1">
      <c r="B100" s="297"/>
      <c r="C100" s="298" t="s">
        <v>826</v>
      </c>
      <c r="D100" s="298"/>
      <c r="E100" s="298"/>
      <c r="F100" s="298"/>
      <c r="G100" s="298"/>
      <c r="H100" s="298"/>
      <c r="I100" s="298"/>
      <c r="J100" s="298"/>
      <c r="K100" s="299"/>
    </row>
    <row r="101" ht="17.25" customHeight="1">
      <c r="B101" s="297"/>
      <c r="C101" s="300" t="s">
        <v>782</v>
      </c>
      <c r="D101" s="300"/>
      <c r="E101" s="300"/>
      <c r="F101" s="300" t="s">
        <v>783</v>
      </c>
      <c r="G101" s="301"/>
      <c r="H101" s="300" t="s">
        <v>115</v>
      </c>
      <c r="I101" s="300" t="s">
        <v>61</v>
      </c>
      <c r="J101" s="300" t="s">
        <v>784</v>
      </c>
      <c r="K101" s="299"/>
    </row>
    <row r="102" ht="17.25" customHeight="1">
      <c r="B102" s="297"/>
      <c r="C102" s="302" t="s">
        <v>785</v>
      </c>
      <c r="D102" s="302"/>
      <c r="E102" s="302"/>
      <c r="F102" s="303" t="s">
        <v>786</v>
      </c>
      <c r="G102" s="304"/>
      <c r="H102" s="302"/>
      <c r="I102" s="302"/>
      <c r="J102" s="302" t="s">
        <v>787</v>
      </c>
      <c r="K102" s="299"/>
    </row>
    <row r="103" ht="5.25" customHeight="1">
      <c r="B103" s="297"/>
      <c r="C103" s="300"/>
      <c r="D103" s="300"/>
      <c r="E103" s="300"/>
      <c r="F103" s="300"/>
      <c r="G103" s="316"/>
      <c r="H103" s="300"/>
      <c r="I103" s="300"/>
      <c r="J103" s="300"/>
      <c r="K103" s="299"/>
    </row>
    <row r="104" ht="15" customHeight="1">
      <c r="B104" s="297"/>
      <c r="C104" s="286" t="s">
        <v>57</v>
      </c>
      <c r="D104" s="305"/>
      <c r="E104" s="305"/>
      <c r="F104" s="307" t="s">
        <v>788</v>
      </c>
      <c r="G104" s="316"/>
      <c r="H104" s="286" t="s">
        <v>827</v>
      </c>
      <c r="I104" s="286" t="s">
        <v>790</v>
      </c>
      <c r="J104" s="286">
        <v>20</v>
      </c>
      <c r="K104" s="299"/>
    </row>
    <row r="105" ht="15" customHeight="1">
      <c r="B105" s="297"/>
      <c r="C105" s="286" t="s">
        <v>791</v>
      </c>
      <c r="D105" s="286"/>
      <c r="E105" s="286"/>
      <c r="F105" s="307" t="s">
        <v>788</v>
      </c>
      <c r="G105" s="286"/>
      <c r="H105" s="286" t="s">
        <v>827</v>
      </c>
      <c r="I105" s="286" t="s">
        <v>790</v>
      </c>
      <c r="J105" s="286">
        <v>120</v>
      </c>
      <c r="K105" s="299"/>
    </row>
    <row r="106" ht="15" customHeight="1">
      <c r="B106" s="308"/>
      <c r="C106" s="286" t="s">
        <v>793</v>
      </c>
      <c r="D106" s="286"/>
      <c r="E106" s="286"/>
      <c r="F106" s="307" t="s">
        <v>794</v>
      </c>
      <c r="G106" s="286"/>
      <c r="H106" s="286" t="s">
        <v>827</v>
      </c>
      <c r="I106" s="286" t="s">
        <v>790</v>
      </c>
      <c r="J106" s="286">
        <v>50</v>
      </c>
      <c r="K106" s="299"/>
    </row>
    <row r="107" ht="15" customHeight="1">
      <c r="B107" s="308"/>
      <c r="C107" s="286" t="s">
        <v>796</v>
      </c>
      <c r="D107" s="286"/>
      <c r="E107" s="286"/>
      <c r="F107" s="307" t="s">
        <v>788</v>
      </c>
      <c r="G107" s="286"/>
      <c r="H107" s="286" t="s">
        <v>827</v>
      </c>
      <c r="I107" s="286" t="s">
        <v>798</v>
      </c>
      <c r="J107" s="286"/>
      <c r="K107" s="299"/>
    </row>
    <row r="108" ht="15" customHeight="1">
      <c r="B108" s="308"/>
      <c r="C108" s="286" t="s">
        <v>807</v>
      </c>
      <c r="D108" s="286"/>
      <c r="E108" s="286"/>
      <c r="F108" s="307" t="s">
        <v>794</v>
      </c>
      <c r="G108" s="286"/>
      <c r="H108" s="286" t="s">
        <v>827</v>
      </c>
      <c r="I108" s="286" t="s">
        <v>790</v>
      </c>
      <c r="J108" s="286">
        <v>50</v>
      </c>
      <c r="K108" s="299"/>
    </row>
    <row r="109" ht="15" customHeight="1">
      <c r="B109" s="308"/>
      <c r="C109" s="286" t="s">
        <v>815</v>
      </c>
      <c r="D109" s="286"/>
      <c r="E109" s="286"/>
      <c r="F109" s="307" t="s">
        <v>794</v>
      </c>
      <c r="G109" s="286"/>
      <c r="H109" s="286" t="s">
        <v>827</v>
      </c>
      <c r="I109" s="286" t="s">
        <v>790</v>
      </c>
      <c r="J109" s="286">
        <v>50</v>
      </c>
      <c r="K109" s="299"/>
    </row>
    <row r="110" ht="15" customHeight="1">
      <c r="B110" s="308"/>
      <c r="C110" s="286" t="s">
        <v>813</v>
      </c>
      <c r="D110" s="286"/>
      <c r="E110" s="286"/>
      <c r="F110" s="307" t="s">
        <v>794</v>
      </c>
      <c r="G110" s="286"/>
      <c r="H110" s="286" t="s">
        <v>827</v>
      </c>
      <c r="I110" s="286" t="s">
        <v>790</v>
      </c>
      <c r="J110" s="286">
        <v>50</v>
      </c>
      <c r="K110" s="299"/>
    </row>
    <row r="111" ht="15" customHeight="1">
      <c r="B111" s="308"/>
      <c r="C111" s="286" t="s">
        <v>57</v>
      </c>
      <c r="D111" s="286"/>
      <c r="E111" s="286"/>
      <c r="F111" s="307" t="s">
        <v>788</v>
      </c>
      <c r="G111" s="286"/>
      <c r="H111" s="286" t="s">
        <v>828</v>
      </c>
      <c r="I111" s="286" t="s">
        <v>790</v>
      </c>
      <c r="J111" s="286">
        <v>20</v>
      </c>
      <c r="K111" s="299"/>
    </row>
    <row r="112" ht="15" customHeight="1">
      <c r="B112" s="308"/>
      <c r="C112" s="286" t="s">
        <v>829</v>
      </c>
      <c r="D112" s="286"/>
      <c r="E112" s="286"/>
      <c r="F112" s="307" t="s">
        <v>788</v>
      </c>
      <c r="G112" s="286"/>
      <c r="H112" s="286" t="s">
        <v>830</v>
      </c>
      <c r="I112" s="286" t="s">
        <v>790</v>
      </c>
      <c r="J112" s="286">
        <v>120</v>
      </c>
      <c r="K112" s="299"/>
    </row>
    <row r="113" ht="15" customHeight="1">
      <c r="B113" s="308"/>
      <c r="C113" s="286" t="s">
        <v>42</v>
      </c>
      <c r="D113" s="286"/>
      <c r="E113" s="286"/>
      <c r="F113" s="307" t="s">
        <v>788</v>
      </c>
      <c r="G113" s="286"/>
      <c r="H113" s="286" t="s">
        <v>831</v>
      </c>
      <c r="I113" s="286" t="s">
        <v>822</v>
      </c>
      <c r="J113" s="286"/>
      <c r="K113" s="299"/>
    </row>
    <row r="114" ht="15" customHeight="1">
      <c r="B114" s="308"/>
      <c r="C114" s="286" t="s">
        <v>52</v>
      </c>
      <c r="D114" s="286"/>
      <c r="E114" s="286"/>
      <c r="F114" s="307" t="s">
        <v>788</v>
      </c>
      <c r="G114" s="286"/>
      <c r="H114" s="286" t="s">
        <v>832</v>
      </c>
      <c r="I114" s="286" t="s">
        <v>822</v>
      </c>
      <c r="J114" s="286"/>
      <c r="K114" s="299"/>
    </row>
    <row r="115" ht="15" customHeight="1">
      <c r="B115" s="308"/>
      <c r="C115" s="286" t="s">
        <v>61</v>
      </c>
      <c r="D115" s="286"/>
      <c r="E115" s="286"/>
      <c r="F115" s="307" t="s">
        <v>788</v>
      </c>
      <c r="G115" s="286"/>
      <c r="H115" s="286" t="s">
        <v>833</v>
      </c>
      <c r="I115" s="286" t="s">
        <v>834</v>
      </c>
      <c r="J115" s="286"/>
      <c r="K115" s="299"/>
    </row>
    <row r="116" ht="15" customHeight="1">
      <c r="B116" s="311"/>
      <c r="C116" s="317"/>
      <c r="D116" s="317"/>
      <c r="E116" s="317"/>
      <c r="F116" s="317"/>
      <c r="G116" s="317"/>
      <c r="H116" s="317"/>
      <c r="I116" s="317"/>
      <c r="J116" s="317"/>
      <c r="K116" s="313"/>
    </row>
    <row r="117" ht="18.75" customHeight="1">
      <c r="B117" s="318"/>
      <c r="C117" s="282"/>
      <c r="D117" s="282"/>
      <c r="E117" s="282"/>
      <c r="F117" s="319"/>
      <c r="G117" s="282"/>
      <c r="H117" s="282"/>
      <c r="I117" s="282"/>
      <c r="J117" s="282"/>
      <c r="K117" s="318"/>
    </row>
    <row r="118" ht="18.75" customHeight="1"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</row>
    <row r="119" ht="7.5" customHeight="1">
      <c r="B119" s="320"/>
      <c r="C119" s="321"/>
      <c r="D119" s="321"/>
      <c r="E119" s="321"/>
      <c r="F119" s="321"/>
      <c r="G119" s="321"/>
      <c r="H119" s="321"/>
      <c r="I119" s="321"/>
      <c r="J119" s="321"/>
      <c r="K119" s="322"/>
    </row>
    <row r="120" ht="45" customHeight="1">
      <c r="B120" s="323"/>
      <c r="C120" s="276" t="s">
        <v>835</v>
      </c>
      <c r="D120" s="276"/>
      <c r="E120" s="276"/>
      <c r="F120" s="276"/>
      <c r="G120" s="276"/>
      <c r="H120" s="276"/>
      <c r="I120" s="276"/>
      <c r="J120" s="276"/>
      <c r="K120" s="324"/>
    </row>
    <row r="121" ht="17.25" customHeight="1">
      <c r="B121" s="325"/>
      <c r="C121" s="300" t="s">
        <v>782</v>
      </c>
      <c r="D121" s="300"/>
      <c r="E121" s="300"/>
      <c r="F121" s="300" t="s">
        <v>783</v>
      </c>
      <c r="G121" s="301"/>
      <c r="H121" s="300" t="s">
        <v>115</v>
      </c>
      <c r="I121" s="300" t="s">
        <v>61</v>
      </c>
      <c r="J121" s="300" t="s">
        <v>784</v>
      </c>
      <c r="K121" s="326"/>
    </row>
    <row r="122" ht="17.25" customHeight="1">
      <c r="B122" s="325"/>
      <c r="C122" s="302" t="s">
        <v>785</v>
      </c>
      <c r="D122" s="302"/>
      <c r="E122" s="302"/>
      <c r="F122" s="303" t="s">
        <v>786</v>
      </c>
      <c r="G122" s="304"/>
      <c r="H122" s="302"/>
      <c r="I122" s="302"/>
      <c r="J122" s="302" t="s">
        <v>787</v>
      </c>
      <c r="K122" s="326"/>
    </row>
    <row r="123" ht="5.25" customHeight="1">
      <c r="B123" s="327"/>
      <c r="C123" s="305"/>
      <c r="D123" s="305"/>
      <c r="E123" s="305"/>
      <c r="F123" s="305"/>
      <c r="G123" s="286"/>
      <c r="H123" s="305"/>
      <c r="I123" s="305"/>
      <c r="J123" s="305"/>
      <c r="K123" s="328"/>
    </row>
    <row r="124" ht="15" customHeight="1">
      <c r="B124" s="327"/>
      <c r="C124" s="286" t="s">
        <v>791</v>
      </c>
      <c r="D124" s="305"/>
      <c r="E124" s="305"/>
      <c r="F124" s="307" t="s">
        <v>788</v>
      </c>
      <c r="G124" s="286"/>
      <c r="H124" s="286" t="s">
        <v>827</v>
      </c>
      <c r="I124" s="286" t="s">
        <v>790</v>
      </c>
      <c r="J124" s="286">
        <v>120</v>
      </c>
      <c r="K124" s="329"/>
    </row>
    <row r="125" ht="15" customHeight="1">
      <c r="B125" s="327"/>
      <c r="C125" s="286" t="s">
        <v>836</v>
      </c>
      <c r="D125" s="286"/>
      <c r="E125" s="286"/>
      <c r="F125" s="307" t="s">
        <v>788</v>
      </c>
      <c r="G125" s="286"/>
      <c r="H125" s="286" t="s">
        <v>837</v>
      </c>
      <c r="I125" s="286" t="s">
        <v>790</v>
      </c>
      <c r="J125" s="286" t="s">
        <v>838</v>
      </c>
      <c r="K125" s="329"/>
    </row>
    <row r="126" ht="15" customHeight="1">
      <c r="B126" s="327"/>
      <c r="C126" s="286" t="s">
        <v>737</v>
      </c>
      <c r="D126" s="286"/>
      <c r="E126" s="286"/>
      <c r="F126" s="307" t="s">
        <v>788</v>
      </c>
      <c r="G126" s="286"/>
      <c r="H126" s="286" t="s">
        <v>839</v>
      </c>
      <c r="I126" s="286" t="s">
        <v>790</v>
      </c>
      <c r="J126" s="286" t="s">
        <v>838</v>
      </c>
      <c r="K126" s="329"/>
    </row>
    <row r="127" ht="15" customHeight="1">
      <c r="B127" s="327"/>
      <c r="C127" s="286" t="s">
        <v>799</v>
      </c>
      <c r="D127" s="286"/>
      <c r="E127" s="286"/>
      <c r="F127" s="307" t="s">
        <v>794</v>
      </c>
      <c r="G127" s="286"/>
      <c r="H127" s="286" t="s">
        <v>800</v>
      </c>
      <c r="I127" s="286" t="s">
        <v>790</v>
      </c>
      <c r="J127" s="286">
        <v>15</v>
      </c>
      <c r="K127" s="329"/>
    </row>
    <row r="128" ht="15" customHeight="1">
      <c r="B128" s="327"/>
      <c r="C128" s="309" t="s">
        <v>801</v>
      </c>
      <c r="D128" s="309"/>
      <c r="E128" s="309"/>
      <c r="F128" s="310" t="s">
        <v>794</v>
      </c>
      <c r="G128" s="309"/>
      <c r="H128" s="309" t="s">
        <v>802</v>
      </c>
      <c r="I128" s="309" t="s">
        <v>790</v>
      </c>
      <c r="J128" s="309">
        <v>15</v>
      </c>
      <c r="K128" s="329"/>
    </row>
    <row r="129" ht="15" customHeight="1">
      <c r="B129" s="327"/>
      <c r="C129" s="309" t="s">
        <v>803</v>
      </c>
      <c r="D129" s="309"/>
      <c r="E129" s="309"/>
      <c r="F129" s="310" t="s">
        <v>794</v>
      </c>
      <c r="G129" s="309"/>
      <c r="H129" s="309" t="s">
        <v>804</v>
      </c>
      <c r="I129" s="309" t="s">
        <v>790</v>
      </c>
      <c r="J129" s="309">
        <v>20</v>
      </c>
      <c r="K129" s="329"/>
    </row>
    <row r="130" ht="15" customHeight="1">
      <c r="B130" s="327"/>
      <c r="C130" s="309" t="s">
        <v>805</v>
      </c>
      <c r="D130" s="309"/>
      <c r="E130" s="309"/>
      <c r="F130" s="310" t="s">
        <v>794</v>
      </c>
      <c r="G130" s="309"/>
      <c r="H130" s="309" t="s">
        <v>806</v>
      </c>
      <c r="I130" s="309" t="s">
        <v>790</v>
      </c>
      <c r="J130" s="309">
        <v>20</v>
      </c>
      <c r="K130" s="329"/>
    </row>
    <row r="131" ht="15" customHeight="1">
      <c r="B131" s="327"/>
      <c r="C131" s="286" t="s">
        <v>793</v>
      </c>
      <c r="D131" s="286"/>
      <c r="E131" s="286"/>
      <c r="F131" s="307" t="s">
        <v>794</v>
      </c>
      <c r="G131" s="286"/>
      <c r="H131" s="286" t="s">
        <v>827</v>
      </c>
      <c r="I131" s="286" t="s">
        <v>790</v>
      </c>
      <c r="J131" s="286">
        <v>50</v>
      </c>
      <c r="K131" s="329"/>
    </row>
    <row r="132" ht="15" customHeight="1">
      <c r="B132" s="327"/>
      <c r="C132" s="286" t="s">
        <v>807</v>
      </c>
      <c r="D132" s="286"/>
      <c r="E132" s="286"/>
      <c r="F132" s="307" t="s">
        <v>794</v>
      </c>
      <c r="G132" s="286"/>
      <c r="H132" s="286" t="s">
        <v>827</v>
      </c>
      <c r="I132" s="286" t="s">
        <v>790</v>
      </c>
      <c r="J132" s="286">
        <v>50</v>
      </c>
      <c r="K132" s="329"/>
    </row>
    <row r="133" ht="15" customHeight="1">
      <c r="B133" s="327"/>
      <c r="C133" s="286" t="s">
        <v>813</v>
      </c>
      <c r="D133" s="286"/>
      <c r="E133" s="286"/>
      <c r="F133" s="307" t="s">
        <v>794</v>
      </c>
      <c r="G133" s="286"/>
      <c r="H133" s="286" t="s">
        <v>827</v>
      </c>
      <c r="I133" s="286" t="s">
        <v>790</v>
      </c>
      <c r="J133" s="286">
        <v>50</v>
      </c>
      <c r="K133" s="329"/>
    </row>
    <row r="134" ht="15" customHeight="1">
      <c r="B134" s="327"/>
      <c r="C134" s="286" t="s">
        <v>815</v>
      </c>
      <c r="D134" s="286"/>
      <c r="E134" s="286"/>
      <c r="F134" s="307" t="s">
        <v>794</v>
      </c>
      <c r="G134" s="286"/>
      <c r="H134" s="286" t="s">
        <v>827</v>
      </c>
      <c r="I134" s="286" t="s">
        <v>790</v>
      </c>
      <c r="J134" s="286">
        <v>50</v>
      </c>
      <c r="K134" s="329"/>
    </row>
    <row r="135" ht="15" customHeight="1">
      <c r="B135" s="327"/>
      <c r="C135" s="286" t="s">
        <v>120</v>
      </c>
      <c r="D135" s="286"/>
      <c r="E135" s="286"/>
      <c r="F135" s="307" t="s">
        <v>794</v>
      </c>
      <c r="G135" s="286"/>
      <c r="H135" s="286" t="s">
        <v>840</v>
      </c>
      <c r="I135" s="286" t="s">
        <v>790</v>
      </c>
      <c r="J135" s="286">
        <v>255</v>
      </c>
      <c r="K135" s="329"/>
    </row>
    <row r="136" ht="15" customHeight="1">
      <c r="B136" s="327"/>
      <c r="C136" s="286" t="s">
        <v>817</v>
      </c>
      <c r="D136" s="286"/>
      <c r="E136" s="286"/>
      <c r="F136" s="307" t="s">
        <v>788</v>
      </c>
      <c r="G136" s="286"/>
      <c r="H136" s="286" t="s">
        <v>841</v>
      </c>
      <c r="I136" s="286" t="s">
        <v>819</v>
      </c>
      <c r="J136" s="286"/>
      <c r="K136" s="329"/>
    </row>
    <row r="137" ht="15" customHeight="1">
      <c r="B137" s="327"/>
      <c r="C137" s="286" t="s">
        <v>820</v>
      </c>
      <c r="D137" s="286"/>
      <c r="E137" s="286"/>
      <c r="F137" s="307" t="s">
        <v>788</v>
      </c>
      <c r="G137" s="286"/>
      <c r="H137" s="286" t="s">
        <v>842</v>
      </c>
      <c r="I137" s="286" t="s">
        <v>822</v>
      </c>
      <c r="J137" s="286"/>
      <c r="K137" s="329"/>
    </row>
    <row r="138" ht="15" customHeight="1">
      <c r="B138" s="327"/>
      <c r="C138" s="286" t="s">
        <v>823</v>
      </c>
      <c r="D138" s="286"/>
      <c r="E138" s="286"/>
      <c r="F138" s="307" t="s">
        <v>788</v>
      </c>
      <c r="G138" s="286"/>
      <c r="H138" s="286" t="s">
        <v>823</v>
      </c>
      <c r="I138" s="286" t="s">
        <v>822</v>
      </c>
      <c r="J138" s="286"/>
      <c r="K138" s="329"/>
    </row>
    <row r="139" ht="15" customHeight="1">
      <c r="B139" s="327"/>
      <c r="C139" s="286" t="s">
        <v>42</v>
      </c>
      <c r="D139" s="286"/>
      <c r="E139" s="286"/>
      <c r="F139" s="307" t="s">
        <v>788</v>
      </c>
      <c r="G139" s="286"/>
      <c r="H139" s="286" t="s">
        <v>843</v>
      </c>
      <c r="I139" s="286" t="s">
        <v>822</v>
      </c>
      <c r="J139" s="286"/>
      <c r="K139" s="329"/>
    </row>
    <row r="140" ht="15" customHeight="1">
      <c r="B140" s="327"/>
      <c r="C140" s="286" t="s">
        <v>844</v>
      </c>
      <c r="D140" s="286"/>
      <c r="E140" s="286"/>
      <c r="F140" s="307" t="s">
        <v>788</v>
      </c>
      <c r="G140" s="286"/>
      <c r="H140" s="286" t="s">
        <v>845</v>
      </c>
      <c r="I140" s="286" t="s">
        <v>822</v>
      </c>
      <c r="J140" s="286"/>
      <c r="K140" s="329"/>
    </row>
    <row r="141" ht="15" customHeight="1">
      <c r="B141" s="330"/>
      <c r="C141" s="331"/>
      <c r="D141" s="331"/>
      <c r="E141" s="331"/>
      <c r="F141" s="331"/>
      <c r="G141" s="331"/>
      <c r="H141" s="331"/>
      <c r="I141" s="331"/>
      <c r="J141" s="331"/>
      <c r="K141" s="332"/>
    </row>
    <row r="142" ht="18.75" customHeight="1">
      <c r="B142" s="282"/>
      <c r="C142" s="282"/>
      <c r="D142" s="282"/>
      <c r="E142" s="282"/>
      <c r="F142" s="319"/>
      <c r="G142" s="282"/>
      <c r="H142" s="282"/>
      <c r="I142" s="282"/>
      <c r="J142" s="282"/>
      <c r="K142" s="282"/>
    </row>
    <row r="143" ht="18.75" customHeight="1"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</row>
    <row r="144" ht="7.5" customHeight="1">
      <c r="B144" s="294"/>
      <c r="C144" s="295"/>
      <c r="D144" s="295"/>
      <c r="E144" s="295"/>
      <c r="F144" s="295"/>
      <c r="G144" s="295"/>
      <c r="H144" s="295"/>
      <c r="I144" s="295"/>
      <c r="J144" s="295"/>
      <c r="K144" s="296"/>
    </row>
    <row r="145" ht="45" customHeight="1">
      <c r="B145" s="297"/>
      <c r="C145" s="298" t="s">
        <v>846</v>
      </c>
      <c r="D145" s="298"/>
      <c r="E145" s="298"/>
      <c r="F145" s="298"/>
      <c r="G145" s="298"/>
      <c r="H145" s="298"/>
      <c r="I145" s="298"/>
      <c r="J145" s="298"/>
      <c r="K145" s="299"/>
    </row>
    <row r="146" ht="17.25" customHeight="1">
      <c r="B146" s="297"/>
      <c r="C146" s="300" t="s">
        <v>782</v>
      </c>
      <c r="D146" s="300"/>
      <c r="E146" s="300"/>
      <c r="F146" s="300" t="s">
        <v>783</v>
      </c>
      <c r="G146" s="301"/>
      <c r="H146" s="300" t="s">
        <v>115</v>
      </c>
      <c r="I146" s="300" t="s">
        <v>61</v>
      </c>
      <c r="J146" s="300" t="s">
        <v>784</v>
      </c>
      <c r="K146" s="299"/>
    </row>
    <row r="147" ht="17.25" customHeight="1">
      <c r="B147" s="297"/>
      <c r="C147" s="302" t="s">
        <v>785</v>
      </c>
      <c r="D147" s="302"/>
      <c r="E147" s="302"/>
      <c r="F147" s="303" t="s">
        <v>786</v>
      </c>
      <c r="G147" s="304"/>
      <c r="H147" s="302"/>
      <c r="I147" s="302"/>
      <c r="J147" s="302" t="s">
        <v>787</v>
      </c>
      <c r="K147" s="299"/>
    </row>
    <row r="148" ht="5.25" customHeight="1">
      <c r="B148" s="308"/>
      <c r="C148" s="305"/>
      <c r="D148" s="305"/>
      <c r="E148" s="305"/>
      <c r="F148" s="305"/>
      <c r="G148" s="306"/>
      <c r="H148" s="305"/>
      <c r="I148" s="305"/>
      <c r="J148" s="305"/>
      <c r="K148" s="329"/>
    </row>
    <row r="149" ht="15" customHeight="1">
      <c r="B149" s="308"/>
      <c r="C149" s="333" t="s">
        <v>791</v>
      </c>
      <c r="D149" s="286"/>
      <c r="E149" s="286"/>
      <c r="F149" s="334" t="s">
        <v>788</v>
      </c>
      <c r="G149" s="286"/>
      <c r="H149" s="333" t="s">
        <v>827</v>
      </c>
      <c r="I149" s="333" t="s">
        <v>790</v>
      </c>
      <c r="J149" s="333">
        <v>120</v>
      </c>
      <c r="K149" s="329"/>
    </row>
    <row r="150" ht="15" customHeight="1">
      <c r="B150" s="308"/>
      <c r="C150" s="333" t="s">
        <v>836</v>
      </c>
      <c r="D150" s="286"/>
      <c r="E150" s="286"/>
      <c r="F150" s="334" t="s">
        <v>788</v>
      </c>
      <c r="G150" s="286"/>
      <c r="H150" s="333" t="s">
        <v>847</v>
      </c>
      <c r="I150" s="333" t="s">
        <v>790</v>
      </c>
      <c r="J150" s="333" t="s">
        <v>838</v>
      </c>
      <c r="K150" s="329"/>
    </row>
    <row r="151" ht="15" customHeight="1">
      <c r="B151" s="308"/>
      <c r="C151" s="333" t="s">
        <v>737</v>
      </c>
      <c r="D151" s="286"/>
      <c r="E151" s="286"/>
      <c r="F151" s="334" t="s">
        <v>788</v>
      </c>
      <c r="G151" s="286"/>
      <c r="H151" s="333" t="s">
        <v>848</v>
      </c>
      <c r="I151" s="333" t="s">
        <v>790</v>
      </c>
      <c r="J151" s="333" t="s">
        <v>838</v>
      </c>
      <c r="K151" s="329"/>
    </row>
    <row r="152" ht="15" customHeight="1">
      <c r="B152" s="308"/>
      <c r="C152" s="333" t="s">
        <v>793</v>
      </c>
      <c r="D152" s="286"/>
      <c r="E152" s="286"/>
      <c r="F152" s="334" t="s">
        <v>794</v>
      </c>
      <c r="G152" s="286"/>
      <c r="H152" s="333" t="s">
        <v>827</v>
      </c>
      <c r="I152" s="333" t="s">
        <v>790</v>
      </c>
      <c r="J152" s="333">
        <v>50</v>
      </c>
      <c r="K152" s="329"/>
    </row>
    <row r="153" ht="15" customHeight="1">
      <c r="B153" s="308"/>
      <c r="C153" s="333" t="s">
        <v>796</v>
      </c>
      <c r="D153" s="286"/>
      <c r="E153" s="286"/>
      <c r="F153" s="334" t="s">
        <v>788</v>
      </c>
      <c r="G153" s="286"/>
      <c r="H153" s="333" t="s">
        <v>827</v>
      </c>
      <c r="I153" s="333" t="s">
        <v>798</v>
      </c>
      <c r="J153" s="333"/>
      <c r="K153" s="329"/>
    </row>
    <row r="154" ht="15" customHeight="1">
      <c r="B154" s="308"/>
      <c r="C154" s="333" t="s">
        <v>807</v>
      </c>
      <c r="D154" s="286"/>
      <c r="E154" s="286"/>
      <c r="F154" s="334" t="s">
        <v>794</v>
      </c>
      <c r="G154" s="286"/>
      <c r="H154" s="333" t="s">
        <v>827</v>
      </c>
      <c r="I154" s="333" t="s">
        <v>790</v>
      </c>
      <c r="J154" s="333">
        <v>50</v>
      </c>
      <c r="K154" s="329"/>
    </row>
    <row r="155" ht="15" customHeight="1">
      <c r="B155" s="308"/>
      <c r="C155" s="333" t="s">
        <v>815</v>
      </c>
      <c r="D155" s="286"/>
      <c r="E155" s="286"/>
      <c r="F155" s="334" t="s">
        <v>794</v>
      </c>
      <c r="G155" s="286"/>
      <c r="H155" s="333" t="s">
        <v>827</v>
      </c>
      <c r="I155" s="333" t="s">
        <v>790</v>
      </c>
      <c r="J155" s="333">
        <v>50</v>
      </c>
      <c r="K155" s="329"/>
    </row>
    <row r="156" ht="15" customHeight="1">
      <c r="B156" s="308"/>
      <c r="C156" s="333" t="s">
        <v>813</v>
      </c>
      <c r="D156" s="286"/>
      <c r="E156" s="286"/>
      <c r="F156" s="334" t="s">
        <v>794</v>
      </c>
      <c r="G156" s="286"/>
      <c r="H156" s="333" t="s">
        <v>827</v>
      </c>
      <c r="I156" s="333" t="s">
        <v>790</v>
      </c>
      <c r="J156" s="333">
        <v>50</v>
      </c>
      <c r="K156" s="329"/>
    </row>
    <row r="157" ht="15" customHeight="1">
      <c r="B157" s="308"/>
      <c r="C157" s="333" t="s">
        <v>90</v>
      </c>
      <c r="D157" s="286"/>
      <c r="E157" s="286"/>
      <c r="F157" s="334" t="s">
        <v>788</v>
      </c>
      <c r="G157" s="286"/>
      <c r="H157" s="333" t="s">
        <v>849</v>
      </c>
      <c r="I157" s="333" t="s">
        <v>790</v>
      </c>
      <c r="J157" s="333" t="s">
        <v>850</v>
      </c>
      <c r="K157" s="329"/>
    </row>
    <row r="158" ht="15" customHeight="1">
      <c r="B158" s="308"/>
      <c r="C158" s="333" t="s">
        <v>851</v>
      </c>
      <c r="D158" s="286"/>
      <c r="E158" s="286"/>
      <c r="F158" s="334" t="s">
        <v>788</v>
      </c>
      <c r="G158" s="286"/>
      <c r="H158" s="333" t="s">
        <v>852</v>
      </c>
      <c r="I158" s="333" t="s">
        <v>822</v>
      </c>
      <c r="J158" s="333"/>
      <c r="K158" s="329"/>
    </row>
    <row r="159" ht="15" customHeight="1">
      <c r="B159" s="335"/>
      <c r="C159" s="317"/>
      <c r="D159" s="317"/>
      <c r="E159" s="317"/>
      <c r="F159" s="317"/>
      <c r="G159" s="317"/>
      <c r="H159" s="317"/>
      <c r="I159" s="317"/>
      <c r="J159" s="317"/>
      <c r="K159" s="336"/>
    </row>
    <row r="160" ht="18.75" customHeight="1">
      <c r="B160" s="282"/>
      <c r="C160" s="286"/>
      <c r="D160" s="286"/>
      <c r="E160" s="286"/>
      <c r="F160" s="307"/>
      <c r="G160" s="286"/>
      <c r="H160" s="286"/>
      <c r="I160" s="286"/>
      <c r="J160" s="286"/>
      <c r="K160" s="282"/>
    </row>
    <row r="161" ht="18.75" customHeight="1"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</row>
    <row r="162" ht="7.5" customHeight="1">
      <c r="B162" s="272"/>
      <c r="C162" s="273"/>
      <c r="D162" s="273"/>
      <c r="E162" s="273"/>
      <c r="F162" s="273"/>
      <c r="G162" s="273"/>
      <c r="H162" s="273"/>
      <c r="I162" s="273"/>
      <c r="J162" s="273"/>
      <c r="K162" s="274"/>
    </row>
    <row r="163" ht="45" customHeight="1">
      <c r="B163" s="275"/>
      <c r="C163" s="276" t="s">
        <v>853</v>
      </c>
      <c r="D163" s="276"/>
      <c r="E163" s="276"/>
      <c r="F163" s="276"/>
      <c r="G163" s="276"/>
      <c r="H163" s="276"/>
      <c r="I163" s="276"/>
      <c r="J163" s="276"/>
      <c r="K163" s="277"/>
    </row>
    <row r="164" ht="17.25" customHeight="1">
      <c r="B164" s="275"/>
      <c r="C164" s="300" t="s">
        <v>782</v>
      </c>
      <c r="D164" s="300"/>
      <c r="E164" s="300"/>
      <c r="F164" s="300" t="s">
        <v>783</v>
      </c>
      <c r="G164" s="337"/>
      <c r="H164" s="338" t="s">
        <v>115</v>
      </c>
      <c r="I164" s="338" t="s">
        <v>61</v>
      </c>
      <c r="J164" s="300" t="s">
        <v>784</v>
      </c>
      <c r="K164" s="277"/>
    </row>
    <row r="165" ht="17.25" customHeight="1">
      <c r="B165" s="278"/>
      <c r="C165" s="302" t="s">
        <v>785</v>
      </c>
      <c r="D165" s="302"/>
      <c r="E165" s="302"/>
      <c r="F165" s="303" t="s">
        <v>786</v>
      </c>
      <c r="G165" s="339"/>
      <c r="H165" s="340"/>
      <c r="I165" s="340"/>
      <c r="J165" s="302" t="s">
        <v>787</v>
      </c>
      <c r="K165" s="280"/>
    </row>
    <row r="166" ht="5.25" customHeight="1">
      <c r="B166" s="308"/>
      <c r="C166" s="305"/>
      <c r="D166" s="305"/>
      <c r="E166" s="305"/>
      <c r="F166" s="305"/>
      <c r="G166" s="306"/>
      <c r="H166" s="305"/>
      <c r="I166" s="305"/>
      <c r="J166" s="305"/>
      <c r="K166" s="329"/>
    </row>
    <row r="167" ht="15" customHeight="1">
      <c r="B167" s="308"/>
      <c r="C167" s="286" t="s">
        <v>791</v>
      </c>
      <c r="D167" s="286"/>
      <c r="E167" s="286"/>
      <c r="F167" s="307" t="s">
        <v>788</v>
      </c>
      <c r="G167" s="286"/>
      <c r="H167" s="286" t="s">
        <v>827</v>
      </c>
      <c r="I167" s="286" t="s">
        <v>790</v>
      </c>
      <c r="J167" s="286">
        <v>120</v>
      </c>
      <c r="K167" s="329"/>
    </row>
    <row r="168" ht="15" customHeight="1">
      <c r="B168" s="308"/>
      <c r="C168" s="286" t="s">
        <v>836</v>
      </c>
      <c r="D168" s="286"/>
      <c r="E168" s="286"/>
      <c r="F168" s="307" t="s">
        <v>788</v>
      </c>
      <c r="G168" s="286"/>
      <c r="H168" s="286" t="s">
        <v>837</v>
      </c>
      <c r="I168" s="286" t="s">
        <v>790</v>
      </c>
      <c r="J168" s="286" t="s">
        <v>838</v>
      </c>
      <c r="K168" s="329"/>
    </row>
    <row r="169" ht="15" customHeight="1">
      <c r="B169" s="308"/>
      <c r="C169" s="286" t="s">
        <v>737</v>
      </c>
      <c r="D169" s="286"/>
      <c r="E169" s="286"/>
      <c r="F169" s="307" t="s">
        <v>788</v>
      </c>
      <c r="G169" s="286"/>
      <c r="H169" s="286" t="s">
        <v>854</v>
      </c>
      <c r="I169" s="286" t="s">
        <v>790</v>
      </c>
      <c r="J169" s="286" t="s">
        <v>838</v>
      </c>
      <c r="K169" s="329"/>
    </row>
    <row r="170" ht="15" customHeight="1">
      <c r="B170" s="308"/>
      <c r="C170" s="286" t="s">
        <v>793</v>
      </c>
      <c r="D170" s="286"/>
      <c r="E170" s="286"/>
      <c r="F170" s="307" t="s">
        <v>794</v>
      </c>
      <c r="G170" s="286"/>
      <c r="H170" s="286" t="s">
        <v>854</v>
      </c>
      <c r="I170" s="286" t="s">
        <v>790</v>
      </c>
      <c r="J170" s="286">
        <v>50</v>
      </c>
      <c r="K170" s="329"/>
    </row>
    <row r="171" ht="15" customHeight="1">
      <c r="B171" s="308"/>
      <c r="C171" s="286" t="s">
        <v>796</v>
      </c>
      <c r="D171" s="286"/>
      <c r="E171" s="286"/>
      <c r="F171" s="307" t="s">
        <v>788</v>
      </c>
      <c r="G171" s="286"/>
      <c r="H171" s="286" t="s">
        <v>854</v>
      </c>
      <c r="I171" s="286" t="s">
        <v>798</v>
      </c>
      <c r="J171" s="286"/>
      <c r="K171" s="329"/>
    </row>
    <row r="172" ht="15" customHeight="1">
      <c r="B172" s="308"/>
      <c r="C172" s="286" t="s">
        <v>807</v>
      </c>
      <c r="D172" s="286"/>
      <c r="E172" s="286"/>
      <c r="F172" s="307" t="s">
        <v>794</v>
      </c>
      <c r="G172" s="286"/>
      <c r="H172" s="286" t="s">
        <v>854</v>
      </c>
      <c r="I172" s="286" t="s">
        <v>790</v>
      </c>
      <c r="J172" s="286">
        <v>50</v>
      </c>
      <c r="K172" s="329"/>
    </row>
    <row r="173" ht="15" customHeight="1">
      <c r="B173" s="308"/>
      <c r="C173" s="286" t="s">
        <v>815</v>
      </c>
      <c r="D173" s="286"/>
      <c r="E173" s="286"/>
      <c r="F173" s="307" t="s">
        <v>794</v>
      </c>
      <c r="G173" s="286"/>
      <c r="H173" s="286" t="s">
        <v>854</v>
      </c>
      <c r="I173" s="286" t="s">
        <v>790</v>
      </c>
      <c r="J173" s="286">
        <v>50</v>
      </c>
      <c r="K173" s="329"/>
    </row>
    <row r="174" ht="15" customHeight="1">
      <c r="B174" s="308"/>
      <c r="C174" s="286" t="s">
        <v>813</v>
      </c>
      <c r="D174" s="286"/>
      <c r="E174" s="286"/>
      <c r="F174" s="307" t="s">
        <v>794</v>
      </c>
      <c r="G174" s="286"/>
      <c r="H174" s="286" t="s">
        <v>854</v>
      </c>
      <c r="I174" s="286" t="s">
        <v>790</v>
      </c>
      <c r="J174" s="286">
        <v>50</v>
      </c>
      <c r="K174" s="329"/>
    </row>
    <row r="175" ht="15" customHeight="1">
      <c r="B175" s="308"/>
      <c r="C175" s="286" t="s">
        <v>114</v>
      </c>
      <c r="D175" s="286"/>
      <c r="E175" s="286"/>
      <c r="F175" s="307" t="s">
        <v>788</v>
      </c>
      <c r="G175" s="286"/>
      <c r="H175" s="286" t="s">
        <v>855</v>
      </c>
      <c r="I175" s="286" t="s">
        <v>856</v>
      </c>
      <c r="J175" s="286"/>
      <c r="K175" s="329"/>
    </row>
    <row r="176" ht="15" customHeight="1">
      <c r="B176" s="308"/>
      <c r="C176" s="286" t="s">
        <v>61</v>
      </c>
      <c r="D176" s="286"/>
      <c r="E176" s="286"/>
      <c r="F176" s="307" t="s">
        <v>788</v>
      </c>
      <c r="G176" s="286"/>
      <c r="H176" s="286" t="s">
        <v>857</v>
      </c>
      <c r="I176" s="286" t="s">
        <v>858</v>
      </c>
      <c r="J176" s="286">
        <v>1</v>
      </c>
      <c r="K176" s="329"/>
    </row>
    <row r="177" ht="15" customHeight="1">
      <c r="B177" s="308"/>
      <c r="C177" s="286" t="s">
        <v>57</v>
      </c>
      <c r="D177" s="286"/>
      <c r="E177" s="286"/>
      <c r="F177" s="307" t="s">
        <v>788</v>
      </c>
      <c r="G177" s="286"/>
      <c r="H177" s="286" t="s">
        <v>859</v>
      </c>
      <c r="I177" s="286" t="s">
        <v>790</v>
      </c>
      <c r="J177" s="286">
        <v>20</v>
      </c>
      <c r="K177" s="329"/>
    </row>
    <row r="178" ht="15" customHeight="1">
      <c r="B178" s="308"/>
      <c r="C178" s="286" t="s">
        <v>115</v>
      </c>
      <c r="D178" s="286"/>
      <c r="E178" s="286"/>
      <c r="F178" s="307" t="s">
        <v>788</v>
      </c>
      <c r="G178" s="286"/>
      <c r="H178" s="286" t="s">
        <v>860</v>
      </c>
      <c r="I178" s="286" t="s">
        <v>790</v>
      </c>
      <c r="J178" s="286">
        <v>255</v>
      </c>
      <c r="K178" s="329"/>
    </row>
    <row r="179" ht="15" customHeight="1">
      <c r="B179" s="308"/>
      <c r="C179" s="286" t="s">
        <v>116</v>
      </c>
      <c r="D179" s="286"/>
      <c r="E179" s="286"/>
      <c r="F179" s="307" t="s">
        <v>788</v>
      </c>
      <c r="G179" s="286"/>
      <c r="H179" s="286" t="s">
        <v>753</v>
      </c>
      <c r="I179" s="286" t="s">
        <v>790</v>
      </c>
      <c r="J179" s="286">
        <v>10</v>
      </c>
      <c r="K179" s="329"/>
    </row>
    <row r="180" ht="15" customHeight="1">
      <c r="B180" s="308"/>
      <c r="C180" s="286" t="s">
        <v>117</v>
      </c>
      <c r="D180" s="286"/>
      <c r="E180" s="286"/>
      <c r="F180" s="307" t="s">
        <v>788</v>
      </c>
      <c r="G180" s="286"/>
      <c r="H180" s="286" t="s">
        <v>861</v>
      </c>
      <c r="I180" s="286" t="s">
        <v>822</v>
      </c>
      <c r="J180" s="286"/>
      <c r="K180" s="329"/>
    </row>
    <row r="181" ht="15" customHeight="1">
      <c r="B181" s="308"/>
      <c r="C181" s="286" t="s">
        <v>862</v>
      </c>
      <c r="D181" s="286"/>
      <c r="E181" s="286"/>
      <c r="F181" s="307" t="s">
        <v>788</v>
      </c>
      <c r="G181" s="286"/>
      <c r="H181" s="286" t="s">
        <v>863</v>
      </c>
      <c r="I181" s="286" t="s">
        <v>822</v>
      </c>
      <c r="J181" s="286"/>
      <c r="K181" s="329"/>
    </row>
    <row r="182" ht="15" customHeight="1">
      <c r="B182" s="308"/>
      <c r="C182" s="286" t="s">
        <v>851</v>
      </c>
      <c r="D182" s="286"/>
      <c r="E182" s="286"/>
      <c r="F182" s="307" t="s">
        <v>788</v>
      </c>
      <c r="G182" s="286"/>
      <c r="H182" s="286" t="s">
        <v>864</v>
      </c>
      <c r="I182" s="286" t="s">
        <v>822</v>
      </c>
      <c r="J182" s="286"/>
      <c r="K182" s="329"/>
    </row>
    <row r="183" ht="15" customHeight="1">
      <c r="B183" s="308"/>
      <c r="C183" s="286" t="s">
        <v>119</v>
      </c>
      <c r="D183" s="286"/>
      <c r="E183" s="286"/>
      <c r="F183" s="307" t="s">
        <v>794</v>
      </c>
      <c r="G183" s="286"/>
      <c r="H183" s="286" t="s">
        <v>865</v>
      </c>
      <c r="I183" s="286" t="s">
        <v>790</v>
      </c>
      <c r="J183" s="286">
        <v>50</v>
      </c>
      <c r="K183" s="329"/>
    </row>
    <row r="184" ht="15" customHeight="1">
      <c r="B184" s="308"/>
      <c r="C184" s="286" t="s">
        <v>866</v>
      </c>
      <c r="D184" s="286"/>
      <c r="E184" s="286"/>
      <c r="F184" s="307" t="s">
        <v>794</v>
      </c>
      <c r="G184" s="286"/>
      <c r="H184" s="286" t="s">
        <v>867</v>
      </c>
      <c r="I184" s="286" t="s">
        <v>868</v>
      </c>
      <c r="J184" s="286"/>
      <c r="K184" s="329"/>
    </row>
    <row r="185" ht="15" customHeight="1">
      <c r="B185" s="308"/>
      <c r="C185" s="286" t="s">
        <v>869</v>
      </c>
      <c r="D185" s="286"/>
      <c r="E185" s="286"/>
      <c r="F185" s="307" t="s">
        <v>794</v>
      </c>
      <c r="G185" s="286"/>
      <c r="H185" s="286" t="s">
        <v>870</v>
      </c>
      <c r="I185" s="286" t="s">
        <v>868</v>
      </c>
      <c r="J185" s="286"/>
      <c r="K185" s="329"/>
    </row>
    <row r="186" ht="15" customHeight="1">
      <c r="B186" s="308"/>
      <c r="C186" s="286" t="s">
        <v>871</v>
      </c>
      <c r="D186" s="286"/>
      <c r="E186" s="286"/>
      <c r="F186" s="307" t="s">
        <v>794</v>
      </c>
      <c r="G186" s="286"/>
      <c r="H186" s="286" t="s">
        <v>872</v>
      </c>
      <c r="I186" s="286" t="s">
        <v>868</v>
      </c>
      <c r="J186" s="286"/>
      <c r="K186" s="329"/>
    </row>
    <row r="187" ht="15" customHeight="1">
      <c r="B187" s="308"/>
      <c r="C187" s="341" t="s">
        <v>873</v>
      </c>
      <c r="D187" s="286"/>
      <c r="E187" s="286"/>
      <c r="F187" s="307" t="s">
        <v>794</v>
      </c>
      <c r="G187" s="286"/>
      <c r="H187" s="286" t="s">
        <v>874</v>
      </c>
      <c r="I187" s="286" t="s">
        <v>875</v>
      </c>
      <c r="J187" s="342" t="s">
        <v>876</v>
      </c>
      <c r="K187" s="329"/>
    </row>
    <row r="188" ht="15" customHeight="1">
      <c r="B188" s="308"/>
      <c r="C188" s="292" t="s">
        <v>46</v>
      </c>
      <c r="D188" s="286"/>
      <c r="E188" s="286"/>
      <c r="F188" s="307" t="s">
        <v>788</v>
      </c>
      <c r="G188" s="286"/>
      <c r="H188" s="282" t="s">
        <v>877</v>
      </c>
      <c r="I188" s="286" t="s">
        <v>878</v>
      </c>
      <c r="J188" s="286"/>
      <c r="K188" s="329"/>
    </row>
    <row r="189" ht="15" customHeight="1">
      <c r="B189" s="308"/>
      <c r="C189" s="292" t="s">
        <v>879</v>
      </c>
      <c r="D189" s="286"/>
      <c r="E189" s="286"/>
      <c r="F189" s="307" t="s">
        <v>788</v>
      </c>
      <c r="G189" s="286"/>
      <c r="H189" s="286" t="s">
        <v>880</v>
      </c>
      <c r="I189" s="286" t="s">
        <v>822</v>
      </c>
      <c r="J189" s="286"/>
      <c r="K189" s="329"/>
    </row>
    <row r="190" ht="15" customHeight="1">
      <c r="B190" s="308"/>
      <c r="C190" s="292" t="s">
        <v>881</v>
      </c>
      <c r="D190" s="286"/>
      <c r="E190" s="286"/>
      <c r="F190" s="307" t="s">
        <v>788</v>
      </c>
      <c r="G190" s="286"/>
      <c r="H190" s="286" t="s">
        <v>882</v>
      </c>
      <c r="I190" s="286" t="s">
        <v>822</v>
      </c>
      <c r="J190" s="286"/>
      <c r="K190" s="329"/>
    </row>
    <row r="191" ht="15" customHeight="1">
      <c r="B191" s="308"/>
      <c r="C191" s="292" t="s">
        <v>883</v>
      </c>
      <c r="D191" s="286"/>
      <c r="E191" s="286"/>
      <c r="F191" s="307" t="s">
        <v>794</v>
      </c>
      <c r="G191" s="286"/>
      <c r="H191" s="286" t="s">
        <v>884</v>
      </c>
      <c r="I191" s="286" t="s">
        <v>822</v>
      </c>
      <c r="J191" s="286"/>
      <c r="K191" s="329"/>
    </row>
    <row r="192" ht="15" customHeight="1">
      <c r="B192" s="335"/>
      <c r="C192" s="343"/>
      <c r="D192" s="317"/>
      <c r="E192" s="317"/>
      <c r="F192" s="317"/>
      <c r="G192" s="317"/>
      <c r="H192" s="317"/>
      <c r="I192" s="317"/>
      <c r="J192" s="317"/>
      <c r="K192" s="336"/>
    </row>
    <row r="193" ht="18.75" customHeight="1">
      <c r="B193" s="282"/>
      <c r="C193" s="286"/>
      <c r="D193" s="286"/>
      <c r="E193" s="286"/>
      <c r="F193" s="307"/>
      <c r="G193" s="286"/>
      <c r="H193" s="286"/>
      <c r="I193" s="286"/>
      <c r="J193" s="286"/>
      <c r="K193" s="282"/>
    </row>
    <row r="194" ht="18.75" customHeight="1">
      <c r="B194" s="282"/>
      <c r="C194" s="286"/>
      <c r="D194" s="286"/>
      <c r="E194" s="286"/>
      <c r="F194" s="307"/>
      <c r="G194" s="286"/>
      <c r="H194" s="286"/>
      <c r="I194" s="286"/>
      <c r="J194" s="286"/>
      <c r="K194" s="282"/>
    </row>
    <row r="195" ht="18.75" customHeight="1"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</row>
    <row r="196" ht="13.5">
      <c r="B196" s="272"/>
      <c r="C196" s="273"/>
      <c r="D196" s="273"/>
      <c r="E196" s="273"/>
      <c r="F196" s="273"/>
      <c r="G196" s="273"/>
      <c r="H196" s="273"/>
      <c r="I196" s="273"/>
      <c r="J196" s="273"/>
      <c r="K196" s="274"/>
    </row>
    <row r="197" ht="21">
      <c r="B197" s="275"/>
      <c r="C197" s="276" t="s">
        <v>885</v>
      </c>
      <c r="D197" s="276"/>
      <c r="E197" s="276"/>
      <c r="F197" s="276"/>
      <c r="G197" s="276"/>
      <c r="H197" s="276"/>
      <c r="I197" s="276"/>
      <c r="J197" s="276"/>
      <c r="K197" s="277"/>
    </row>
    <row r="198" ht="25.5" customHeight="1">
      <c r="B198" s="275"/>
      <c r="C198" s="344" t="s">
        <v>886</v>
      </c>
      <c r="D198" s="344"/>
      <c r="E198" s="344"/>
      <c r="F198" s="344" t="s">
        <v>887</v>
      </c>
      <c r="G198" s="345"/>
      <c r="H198" s="344" t="s">
        <v>888</v>
      </c>
      <c r="I198" s="344"/>
      <c r="J198" s="344"/>
      <c r="K198" s="277"/>
    </row>
    <row r="199" ht="5.25" customHeight="1">
      <c r="B199" s="308"/>
      <c r="C199" s="305"/>
      <c r="D199" s="305"/>
      <c r="E199" s="305"/>
      <c r="F199" s="305"/>
      <c r="G199" s="286"/>
      <c r="H199" s="305"/>
      <c r="I199" s="305"/>
      <c r="J199" s="305"/>
      <c r="K199" s="329"/>
    </row>
    <row r="200" ht="15" customHeight="1">
      <c r="B200" s="308"/>
      <c r="C200" s="286" t="s">
        <v>878</v>
      </c>
      <c r="D200" s="286"/>
      <c r="E200" s="286"/>
      <c r="F200" s="307" t="s">
        <v>47</v>
      </c>
      <c r="G200" s="286"/>
      <c r="H200" s="286" t="s">
        <v>889</v>
      </c>
      <c r="I200" s="286"/>
      <c r="J200" s="286"/>
      <c r="K200" s="329"/>
    </row>
    <row r="201" ht="15" customHeight="1">
      <c r="B201" s="308"/>
      <c r="C201" s="314"/>
      <c r="D201" s="286"/>
      <c r="E201" s="286"/>
      <c r="F201" s="307" t="s">
        <v>48</v>
      </c>
      <c r="G201" s="286"/>
      <c r="H201" s="286" t="s">
        <v>890</v>
      </c>
      <c r="I201" s="286"/>
      <c r="J201" s="286"/>
      <c r="K201" s="329"/>
    </row>
    <row r="202" ht="15" customHeight="1">
      <c r="B202" s="308"/>
      <c r="C202" s="314"/>
      <c r="D202" s="286"/>
      <c r="E202" s="286"/>
      <c r="F202" s="307" t="s">
        <v>51</v>
      </c>
      <c r="G202" s="286"/>
      <c r="H202" s="286" t="s">
        <v>891</v>
      </c>
      <c r="I202" s="286"/>
      <c r="J202" s="286"/>
      <c r="K202" s="329"/>
    </row>
    <row r="203" ht="15" customHeight="1">
      <c r="B203" s="308"/>
      <c r="C203" s="286"/>
      <c r="D203" s="286"/>
      <c r="E203" s="286"/>
      <c r="F203" s="307" t="s">
        <v>49</v>
      </c>
      <c r="G203" s="286"/>
      <c r="H203" s="286" t="s">
        <v>892</v>
      </c>
      <c r="I203" s="286"/>
      <c r="J203" s="286"/>
      <c r="K203" s="329"/>
    </row>
    <row r="204" ht="15" customHeight="1">
      <c r="B204" s="308"/>
      <c r="C204" s="286"/>
      <c r="D204" s="286"/>
      <c r="E204" s="286"/>
      <c r="F204" s="307" t="s">
        <v>50</v>
      </c>
      <c r="G204" s="286"/>
      <c r="H204" s="286" t="s">
        <v>893</v>
      </c>
      <c r="I204" s="286"/>
      <c r="J204" s="286"/>
      <c r="K204" s="329"/>
    </row>
    <row r="205" ht="15" customHeight="1">
      <c r="B205" s="308"/>
      <c r="C205" s="286"/>
      <c r="D205" s="286"/>
      <c r="E205" s="286"/>
      <c r="F205" s="307"/>
      <c r="G205" s="286"/>
      <c r="H205" s="286"/>
      <c r="I205" s="286"/>
      <c r="J205" s="286"/>
      <c r="K205" s="329"/>
    </row>
    <row r="206" ht="15" customHeight="1">
      <c r="B206" s="308"/>
      <c r="C206" s="286" t="s">
        <v>834</v>
      </c>
      <c r="D206" s="286"/>
      <c r="E206" s="286"/>
      <c r="F206" s="307" t="s">
        <v>80</v>
      </c>
      <c r="G206" s="286"/>
      <c r="H206" s="286" t="s">
        <v>894</v>
      </c>
      <c r="I206" s="286"/>
      <c r="J206" s="286"/>
      <c r="K206" s="329"/>
    </row>
    <row r="207" ht="15" customHeight="1">
      <c r="B207" s="308"/>
      <c r="C207" s="314"/>
      <c r="D207" s="286"/>
      <c r="E207" s="286"/>
      <c r="F207" s="307" t="s">
        <v>731</v>
      </c>
      <c r="G207" s="286"/>
      <c r="H207" s="286" t="s">
        <v>732</v>
      </c>
      <c r="I207" s="286"/>
      <c r="J207" s="286"/>
      <c r="K207" s="329"/>
    </row>
    <row r="208" ht="15" customHeight="1">
      <c r="B208" s="308"/>
      <c r="C208" s="286"/>
      <c r="D208" s="286"/>
      <c r="E208" s="286"/>
      <c r="F208" s="307" t="s">
        <v>729</v>
      </c>
      <c r="G208" s="286"/>
      <c r="H208" s="286" t="s">
        <v>895</v>
      </c>
      <c r="I208" s="286"/>
      <c r="J208" s="286"/>
      <c r="K208" s="329"/>
    </row>
    <row r="209" ht="15" customHeight="1">
      <c r="B209" s="346"/>
      <c r="C209" s="314"/>
      <c r="D209" s="314"/>
      <c r="E209" s="314"/>
      <c r="F209" s="307" t="s">
        <v>733</v>
      </c>
      <c r="G209" s="292"/>
      <c r="H209" s="333" t="s">
        <v>734</v>
      </c>
      <c r="I209" s="333"/>
      <c r="J209" s="333"/>
      <c r="K209" s="347"/>
    </row>
    <row r="210" ht="15" customHeight="1">
      <c r="B210" s="346"/>
      <c r="C210" s="314"/>
      <c r="D210" s="314"/>
      <c r="E210" s="314"/>
      <c r="F210" s="307" t="s">
        <v>735</v>
      </c>
      <c r="G210" s="292"/>
      <c r="H210" s="333" t="s">
        <v>896</v>
      </c>
      <c r="I210" s="333"/>
      <c r="J210" s="333"/>
      <c r="K210" s="347"/>
    </row>
    <row r="211" ht="15" customHeight="1">
      <c r="B211" s="346"/>
      <c r="C211" s="314"/>
      <c r="D211" s="314"/>
      <c r="E211" s="314"/>
      <c r="F211" s="348"/>
      <c r="G211" s="292"/>
      <c r="H211" s="349"/>
      <c r="I211" s="349"/>
      <c r="J211" s="349"/>
      <c r="K211" s="347"/>
    </row>
    <row r="212" ht="15" customHeight="1">
      <c r="B212" s="346"/>
      <c r="C212" s="286" t="s">
        <v>858</v>
      </c>
      <c r="D212" s="314"/>
      <c r="E212" s="314"/>
      <c r="F212" s="307">
        <v>1</v>
      </c>
      <c r="G212" s="292"/>
      <c r="H212" s="333" t="s">
        <v>897</v>
      </c>
      <c r="I212" s="333"/>
      <c r="J212" s="333"/>
      <c r="K212" s="347"/>
    </row>
    <row r="213" ht="15" customHeight="1">
      <c r="B213" s="346"/>
      <c r="C213" s="314"/>
      <c r="D213" s="314"/>
      <c r="E213" s="314"/>
      <c r="F213" s="307">
        <v>2</v>
      </c>
      <c r="G213" s="292"/>
      <c r="H213" s="333" t="s">
        <v>898</v>
      </c>
      <c r="I213" s="333"/>
      <c r="J213" s="333"/>
      <c r="K213" s="347"/>
    </row>
    <row r="214" ht="15" customHeight="1">
      <c r="B214" s="346"/>
      <c r="C214" s="314"/>
      <c r="D214" s="314"/>
      <c r="E214" s="314"/>
      <c r="F214" s="307">
        <v>3</v>
      </c>
      <c r="G214" s="292"/>
      <c r="H214" s="333" t="s">
        <v>899</v>
      </c>
      <c r="I214" s="333"/>
      <c r="J214" s="333"/>
      <c r="K214" s="347"/>
    </row>
    <row r="215" ht="15" customHeight="1">
      <c r="B215" s="346"/>
      <c r="C215" s="314"/>
      <c r="D215" s="314"/>
      <c r="E215" s="314"/>
      <c r="F215" s="307">
        <v>4</v>
      </c>
      <c r="G215" s="292"/>
      <c r="H215" s="333" t="s">
        <v>900</v>
      </c>
      <c r="I215" s="333"/>
      <c r="J215" s="333"/>
      <c r="K215" s="347"/>
    </row>
    <row r="216" ht="12.75" customHeight="1">
      <c r="B216" s="350"/>
      <c r="C216" s="351"/>
      <c r="D216" s="351"/>
      <c r="E216" s="351"/>
      <c r="F216" s="351"/>
      <c r="G216" s="351"/>
      <c r="H216" s="351"/>
      <c r="I216" s="351"/>
      <c r="J216" s="351"/>
      <c r="K216" s="352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PC1\Admin</dc:creator>
  <cp:lastModifiedBy>PC1\Admin</cp:lastModifiedBy>
  <dcterms:created xsi:type="dcterms:W3CDTF">2018-04-20T10:10:12Z</dcterms:created>
  <dcterms:modified xsi:type="dcterms:W3CDTF">2018-04-20T10:10:17Z</dcterms:modified>
</cp:coreProperties>
</file>